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 CÔNG NỢ T12-2021 ĐẾN T07-2022\"/>
    </mc:Choice>
  </mc:AlternateContent>
  <bookViews>
    <workbookView xWindow="0" yWindow="0" windowWidth="21600" windowHeight="8803"/>
  </bookViews>
  <sheets>
    <sheet name="Công nợ_T12-21 đến T7-22" sheetId="5" r:id="rId1"/>
  </sheets>
  <definedNames>
    <definedName name="_xlnm._FilterDatabase" localSheetId="0" hidden="1">'Công nợ_T12-21 đến T7-22'!$A$4:$Z$57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5" l="1"/>
  <c r="H7" i="5"/>
  <c r="H6" i="5"/>
  <c r="H5" i="5"/>
  <c r="E58" i="5" l="1"/>
  <c r="H57" i="5"/>
  <c r="H56" i="5"/>
  <c r="H55" i="5"/>
  <c r="H54" i="5"/>
  <c r="H52" i="5"/>
  <c r="H50" i="5"/>
  <c r="H51" i="5"/>
  <c r="H49" i="5"/>
  <c r="H48" i="5"/>
  <c r="H47" i="5"/>
  <c r="H45" i="5"/>
  <c r="H46" i="5"/>
  <c r="H44" i="5"/>
  <c r="H32" i="5"/>
  <c r="H27" i="5"/>
  <c r="H43" i="5"/>
  <c r="H42" i="5"/>
  <c r="H41" i="5"/>
  <c r="H40" i="5"/>
  <c r="H39" i="5"/>
  <c r="H38" i="5"/>
  <c r="H37" i="5"/>
  <c r="H36" i="5"/>
  <c r="H33" i="5"/>
  <c r="H35" i="5"/>
  <c r="H34" i="5"/>
  <c r="H20" i="5"/>
  <c r="H31" i="5"/>
  <c r="H30" i="5"/>
  <c r="H29" i="5"/>
  <c r="H16" i="5"/>
  <c r="H12" i="5"/>
  <c r="H26" i="5"/>
  <c r="H25" i="5"/>
  <c r="H24" i="5"/>
  <c r="G17" i="5"/>
  <c r="H17" i="5" s="1"/>
  <c r="H15" i="5"/>
  <c r="H11" i="5"/>
  <c r="H10" i="5"/>
  <c r="H53" i="5"/>
  <c r="H28" i="5"/>
  <c r="H21" i="5"/>
  <c r="H18" i="5"/>
  <c r="H19" i="5"/>
  <c r="H13" i="5"/>
  <c r="H14" i="5"/>
  <c r="H22" i="5"/>
  <c r="H23" i="5"/>
  <c r="G8" i="5"/>
  <c r="H8" i="5" s="1"/>
  <c r="H58" i="5" s="1"/>
  <c r="U24" i="5"/>
  <c r="U7" i="5" l="1"/>
  <c r="M5" i="5" l="1"/>
  <c r="M48" i="5" l="1"/>
  <c r="M38" i="5"/>
  <c r="M57" i="5"/>
  <c r="M52" i="5"/>
  <c r="M22" i="5"/>
  <c r="M36" i="5"/>
  <c r="M17" i="5"/>
  <c r="M46" i="5"/>
  <c r="M23" i="5"/>
  <c r="M34" i="5"/>
  <c r="M29" i="5"/>
  <c r="M8" i="5"/>
  <c r="M14" i="5"/>
  <c r="M21" i="5"/>
  <c r="M31" i="5"/>
  <c r="M55" i="5"/>
  <c r="M45" i="5"/>
  <c r="M50" i="5"/>
  <c r="M56" i="5"/>
  <c r="M24" i="5"/>
  <c r="M37" i="5"/>
  <c r="M28" i="5"/>
  <c r="M47" i="5"/>
  <c r="M11" i="5"/>
  <c r="M16" i="5"/>
  <c r="M43" i="5"/>
  <c r="M53" i="5"/>
  <c r="M44" i="5"/>
  <c r="M18" i="5"/>
  <c r="M12" i="5"/>
  <c r="M51" i="5"/>
  <c r="M26" i="5"/>
  <c r="M41" i="5"/>
  <c r="M7" i="5"/>
  <c r="M25" i="5"/>
  <c r="M39" i="5"/>
  <c r="M27" i="5"/>
  <c r="M19" i="5"/>
  <c r="M32" i="5"/>
  <c r="M35" i="5"/>
  <c r="M33" i="5"/>
  <c r="M40" i="5"/>
  <c r="M20" i="5"/>
  <c r="M13" i="5"/>
  <c r="M10" i="5"/>
  <c r="M54" i="5"/>
  <c r="M30" i="5"/>
  <c r="M42" i="5"/>
  <c r="M6" i="5"/>
  <c r="M49" i="5"/>
  <c r="M15" i="5"/>
  <c r="M9" i="5"/>
</calcChain>
</file>

<file path=xl/comments1.xml><?xml version="1.0" encoding="utf-8"?>
<comments xmlns="http://schemas.openxmlformats.org/spreadsheetml/2006/main">
  <authors>
    <author>NTPC01</author>
    <author>USER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 xml:space="preserve">Cập nhật mail mới 29/10/22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8" authorId="0" shapeId="0">
      <text>
        <r>
          <rPr>
            <b/>
            <sz val="9"/>
            <color indexed="81"/>
            <rFont val="Tahoma"/>
            <family val="2"/>
          </rPr>
          <t>Cập nhật mail mới 29/10/22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1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ANH LÀM </t>
        </r>
      </text>
    </comment>
  </commentList>
</comments>
</file>

<file path=xl/sharedStrings.xml><?xml version="1.0" encoding="utf-8"?>
<sst xmlns="http://schemas.openxmlformats.org/spreadsheetml/2006/main" count="335" uniqueCount="189">
  <si>
    <t>STT</t>
  </si>
  <si>
    <t>Tổng tiền thanh toán</t>
  </si>
  <si>
    <t>Ghi chú</t>
  </si>
  <si>
    <t>CLEVERFOOD</t>
  </si>
  <si>
    <t>COOP</t>
  </si>
  <si>
    <t>EASYMART</t>
  </si>
  <si>
    <t>GS25</t>
  </si>
  <si>
    <t>KINGFOOD</t>
  </si>
  <si>
    <t>LOCALMART</t>
  </si>
  <si>
    <t>LOTTE</t>
  </si>
  <si>
    <t>MEGA</t>
  </si>
  <si>
    <t>MEKONG</t>
  </si>
  <si>
    <t>ONEMOUNT</t>
  </si>
  <si>
    <t>RECESS</t>
  </si>
  <si>
    <t>SATRAFOOD</t>
  </si>
  <si>
    <t>SEVEN</t>
  </si>
  <si>
    <t>SMARTGAP</t>
  </si>
  <si>
    <t>SUNSHINE</t>
  </si>
  <si>
    <t>TINTIN</t>
  </si>
  <si>
    <t>USMART</t>
  </si>
  <si>
    <t>WINMART</t>
  </si>
  <si>
    <t>WINCOMMERCE</t>
  </si>
  <si>
    <t>WOWMART</t>
  </si>
  <si>
    <t>ZENAPP</t>
  </si>
  <si>
    <t>BIGC</t>
  </si>
  <si>
    <t>BRG</t>
  </si>
  <si>
    <t>TỔNG CỘNG</t>
  </si>
  <si>
    <t>BÁCH TÍN</t>
  </si>
  <si>
    <t>ĐẠI THANH HẢI</t>
  </si>
  <si>
    <t>ĐẠI TRƯỜNG PHÚC</t>
  </si>
  <si>
    <t>DẦU KHÍ</t>
  </si>
  <si>
    <t>ĐÔNG HƯNG (AEON)</t>
  </si>
  <si>
    <t>EPCO STORE</t>
  </si>
  <si>
    <t>HIỀN LƯƠNG</t>
  </si>
  <si>
    <t>HNT (KHẢI SAN)</t>
  </si>
  <si>
    <t>V+HÒA BÌNH</t>
  </si>
  <si>
    <t xml:space="preserve">HÙNG DŨNG </t>
  </si>
  <si>
    <t>INTIMEX ĐÀ NẴNG</t>
  </si>
  <si>
    <t>JM QUỐC TẾ (JMART)</t>
  </si>
  <si>
    <t>LÂM THIÊN HOÀNG</t>
  </si>
  <si>
    <t>MINH CẦU</t>
  </si>
  <si>
    <t>NHẬT MINH</t>
  </si>
  <si>
    <t>NOVA COMMERCE</t>
  </si>
  <si>
    <t>SÀI GÒN HD</t>
  </si>
  <si>
    <t>SÀNH ĐIỆU</t>
  </si>
  <si>
    <t>SINH HÀ</t>
  </si>
  <si>
    <t>VIỆT Ý</t>
  </si>
  <si>
    <t>THÁNG 12/2021 ĐẾN THÁNG 07/2022</t>
  </si>
  <si>
    <t>Đã gửi mail</t>
  </si>
  <si>
    <t>X</t>
  </si>
  <si>
    <t>Tên mail</t>
  </si>
  <si>
    <t>Binh.Thithanh.Pham@vn.centralretail.com</t>
  </si>
  <si>
    <t>linh-dc@coopfood.vn</t>
  </si>
  <si>
    <t>Số điện thoại</t>
  </si>
  <si>
    <t>0984174024</t>
  </si>
  <si>
    <t>Kế toán</t>
  </si>
  <si>
    <t>Mrs Hảo</t>
  </si>
  <si>
    <t>0937006246</t>
  </si>
  <si>
    <t>Mrs Linh</t>
  </si>
  <si>
    <t>COOP NHƯỢNG QUYỀN</t>
  </si>
  <si>
    <t>COOP THU TIỀN</t>
  </si>
  <si>
    <t>Siêu thị</t>
  </si>
  <si>
    <t>NGÔI TRƯỜNG EM</t>
  </si>
  <si>
    <t>T-MARTSTORES</t>
  </si>
  <si>
    <t>oanh-lk@saigonco-op.com.vn</t>
  </si>
  <si>
    <t>0909365526</t>
  </si>
  <si>
    <t>Kiều Oanh</t>
  </si>
  <si>
    <t>GTGL VIỆT NAM</t>
  </si>
  <si>
    <t>UNO VIỆT NAM</t>
  </si>
  <si>
    <t>QUÁN-KHÁCH LẺ</t>
  </si>
  <si>
    <t>quanly.cleverfood@gmail.com</t>
  </si>
  <si>
    <t>Mss Thúy</t>
  </si>
  <si>
    <t>Quản lý</t>
  </si>
  <si>
    <t>CK</t>
  </si>
  <si>
    <t>minhcaumart@gmail.com</t>
  </si>
  <si>
    <t>ketoancongno.sieuthiviety@gmail.com</t>
  </si>
  <si>
    <t>hoadondientuepcostore@gmail.com</t>
  </si>
  <si>
    <t>Ms Ngọc Ánh</t>
  </si>
  <si>
    <t>lyintimex@gmail.com</t>
  </si>
  <si>
    <t>jmart.hcmc@gmail.com</t>
  </si>
  <si>
    <t>accounting@kingfoodmart.com</t>
  </si>
  <si>
    <t>ketoancongno@genshai.com.vn</t>
  </si>
  <si>
    <t>diem.llt@satrafoods.com.vn</t>
  </si>
  <si>
    <t>LÊ HÀ CẨM HỒNG</t>
  </si>
  <si>
    <t>(0348 804 322)</t>
  </si>
  <si>
    <t>hong.lhc@ssv.com.vn</t>
  </si>
  <si>
    <t>ngannt3@sunshinegroup.vn</t>
  </si>
  <si>
    <t>congnotmart@gmail.com</t>
  </si>
  <si>
    <t>ketoan.usmart@gmail.com</t>
  </si>
  <si>
    <t>Nguyễn Thị Thúy</t>
  </si>
  <si>
    <t>0375386519 / (024)73081368 - ext: 6523 - Miền Bắc</t>
  </si>
  <si>
    <t>tung.tran@gs25.com.vn</t>
  </si>
  <si>
    <t>hai.nguyen@aeoncitimart.vn, lam.nguyen@aeoncitimart.vn, trang.ton@aeoncitimart.vn, hanh.bui@aeoncitimart.vn</t>
  </si>
  <si>
    <t>Ngày gửi</t>
  </si>
  <si>
    <t>Mss Thanh Luu</t>
  </si>
  <si>
    <t>0909 456 926</t>
  </si>
  <si>
    <t>0902.490.209</t>
  </si>
  <si>
    <t>novacommerce.ktcn@novaservices.com.vn
novacommerce.hddt@novaservices.com.vn
phuong.tranmai@novacommerce.com.vn-</t>
  </si>
  <si>
    <t>- Đối chiếu công nợ
- Nhận hóa đơn
- Thanh toán</t>
  </si>
  <si>
    <t>0935 089 121
0369 016 904</t>
  </si>
  <si>
    <t>diem.pt@annam-gourmet.com
thoa.htk@annam-gourmet.com
bich.ltn@annam-gourmet.com
thuy.ntt@annam-gourmet.com</t>
  </si>
  <si>
    <t>Diễm
Thoa
Bích
Thủy</t>
  </si>
  <si>
    <t xml:space="preserve">
</t>
  </si>
  <si>
    <t xml:space="preserve">
CN TP. HCM
CN HÀ NỘI</t>
  </si>
  <si>
    <t>Ms Ngàn - Kế toán</t>
  </si>
  <si>
    <t>0925086904</t>
  </si>
  <si>
    <t>24.66872999</t>
  </si>
  <si>
    <t>Mrs Huyền</t>
  </si>
  <si>
    <t>0981763795</t>
  </si>
  <si>
    <t>Miền Bắc
Miền Nam</t>
  </si>
  <si>
    <t>hangttt2@winmart.masangroup.com
thuylt4@winmart.masangroup.com
thuynt13@winmart.masangroup.com
anhhdl@winmart.masangroup.com</t>
  </si>
  <si>
    <t>hoadondt@unovietnam.vn</t>
  </si>
  <si>
    <t>0922566566</t>
  </si>
  <si>
    <t>0827239999</t>
  </si>
  <si>
    <t>Thanh toán vào ngày 20 hàng tháng sau khi đối chiếu công nợ</t>
  </si>
  <si>
    <t>0933636467</t>
  </si>
  <si>
    <t>0989492676</t>
  </si>
  <si>
    <t>GROVE NEW RETAIL</t>
  </si>
  <si>
    <t>hong.nguyen@grovegroup.net, hang3.nguyen@grovegroup.net</t>
  </si>
  <si>
    <t>Quán khách lẻ, CK TK anh Ngọc</t>
  </si>
  <si>
    <t>Zalo</t>
  </si>
  <si>
    <t>Khác</t>
  </si>
  <si>
    <t>accounting@mekonggourmet.com</t>
  </si>
  <si>
    <t>SÀI GÒN MART</t>
  </si>
  <si>
    <t>Nhờ Thạch xin thông tin siêu thị</t>
  </si>
  <si>
    <t>0933403001</t>
  </si>
  <si>
    <t>Mss Hạnh</t>
  </si>
  <si>
    <t>TT ngày 05, 20 hàng tháng</t>
  </si>
  <si>
    <t>0839610555</t>
  </si>
  <si>
    <t>Nguyễn Ngọc Mai</t>
  </si>
  <si>
    <t>mainn5@onemount.com, omd.ap.invoice@onemount.com</t>
  </si>
  <si>
    <t>0466646886</t>
  </si>
  <si>
    <t>TT ngày 20 hàng tháng</t>
  </si>
  <si>
    <t>Nhờ anh Bách hỗ trợ thu hồi nợ</t>
  </si>
  <si>
    <t>Nhờ Tâm sales liên hệ thu hồi nợ</t>
  </si>
  <si>
    <t>Thu TM - Nhờ giao hàng thu hồi công nợ</t>
  </si>
  <si>
    <t>Nhờ giao nhận thu hồi công nợ</t>
  </si>
  <si>
    <t>huynhntt@lotte.vn + 10 mail Danh sách kế toán phụ trách -&gt; đã gửi xong</t>
  </si>
  <si>
    <t>Khai San (HNT)_Ktoan_Mss Hong Hanh</t>
  </si>
  <si>
    <t>Nhờ anh Ngọc gửi sao kê TK check lại, Thạch xin giúp thông tin liên hệ</t>
  </si>
  <si>
    <t>ketoancongno@osifood.vn
osifoodos99@gmail.com</t>
  </si>
  <si>
    <t>Mss Thùy Đoan
Gửi hóa đơn</t>
  </si>
  <si>
    <t>bich-lieu.do@mmvietnam.com
thuong.nt@mmvietnam.com</t>
  </si>
  <si>
    <t>Mss Liễu - Kế toán
Mss Thương - Thu mua</t>
  </si>
  <si>
    <t xml:space="preserve">Ghi chú </t>
  </si>
  <si>
    <t xml:space="preserve">Công nợ đã chốt </t>
  </si>
  <si>
    <t>Ngày thanh toán</t>
  </si>
  <si>
    <t>Tình trạng</t>
  </si>
  <si>
    <t>Đang đối chiếu</t>
  </si>
  <si>
    <t>Check lại sao kê</t>
  </si>
  <si>
    <t>Khu vực</t>
  </si>
  <si>
    <t>HN</t>
  </si>
  <si>
    <t>HCM</t>
  </si>
  <si>
    <t>SONAMU ( Quán Hàn Quốc )</t>
  </si>
  <si>
    <t xml:space="preserve">TÊN ĐẦY ĐỦ SIÊU THỊ </t>
  </si>
  <si>
    <t>Ngày yêu cầu phản hồi mail</t>
  </si>
  <si>
    <t>ketoanbrgretail@gmail.com</t>
  </si>
  <si>
    <t>trinhthuy1905@gmail.com</t>
  </si>
  <si>
    <t>ketoan.localmart@gmail.com</t>
  </si>
  <si>
    <t>Đã mail thêm ngày 29/10 chờ phản hồi</t>
  </si>
  <si>
    <t>Chưa thanh toán</t>
  </si>
  <si>
    <t>Chốt xong, gửi chứng từ thanh toán</t>
  </si>
  <si>
    <t>Thanh toán xong 17/10/2022</t>
  </si>
  <si>
    <t>Thanh toán dư, đang xin chi tiết thanh toán check lại</t>
  </si>
  <si>
    <t>Đã phản hồi mail, đang đối chiếu</t>
  </si>
  <si>
    <t>Đang check lại phiếu thu TM</t>
  </si>
  <si>
    <t>Số tiền</t>
  </si>
  <si>
    <t xml:space="preserve">Đã gửi mail 24/09/22 siêu thị yêu cầu làm file cứng gửi đối chiếu từng siêu thị </t>
  </si>
  <si>
    <t>Đã gửi mail 23/09/22 chưa phản hồi, check sao kê đến 24/10 chưa tt</t>
  </si>
  <si>
    <t>Đã gửi mail 24/09/22 chưa phản hồi, check sao kê đến 24/10 chưa tt</t>
  </si>
  <si>
    <t>Đã gửi mail 22/09/22 chưa phản hồi, check sao kê đến 24/10 chưa tt</t>
  </si>
  <si>
    <t>Đã chốt, thanh toán xong</t>
  </si>
  <si>
    <t>Đã gửi mail 20/09/22 chưa phản hồi, check sao kê đến 24/10 chưa tt</t>
  </si>
  <si>
    <t>Gửi chứng từ để siêu thị thanh toán</t>
  </si>
  <si>
    <t>Anh Ngọc chuyển anh Hoàng KTT làm</t>
  </si>
  <si>
    <t>Nhờ Tâm sales liện hệ</t>
  </si>
  <si>
    <t>Đã gửi mail, zalo 23/09/22 chưa phản hồi, check sao kê đến 24/10 chưa tt</t>
  </si>
  <si>
    <t>Đã thanh toán 1 phần tháng 7/22, đang liên hệ xin chi tiết tt</t>
  </si>
  <si>
    <r>
      <t xml:space="preserve">Siêu thị gửi đến 31//22 là </t>
    </r>
    <r>
      <rPr>
        <b/>
        <sz val="12"/>
        <rFont val="Times New Roman"/>
        <family val="1"/>
      </rPr>
      <t>10.993.008đ, đ</t>
    </r>
    <r>
      <rPr>
        <sz val="12"/>
        <rFont val="Times New Roman"/>
        <family val="1"/>
      </rPr>
      <t>ang đối chiếu</t>
    </r>
  </si>
  <si>
    <t>Đang check lại</t>
  </si>
  <si>
    <t>Siêu thị xác nhận: Trả hàng: 288.028đ, CK3%: 1.253.564đ, Còn lại phải thu là:40.243.564đ, check lại báo thanh toán</t>
  </si>
  <si>
    <t>Thu TM - Nhờ Thạch, Thư xem lại giúp chốt tiếp tục thu hồi cn</t>
  </si>
  <si>
    <t>Còn lại phải thu</t>
  </si>
  <si>
    <t>Nhờ anh Ngọc xem lại TK cá nhân</t>
  </si>
  <si>
    <t>CÔNG NỢ</t>
  </si>
  <si>
    <t>Anh Ngọc chuyển nhờ anh Hoàng KTT làm</t>
  </si>
  <si>
    <t>Chưa thanh toán, nhờ anh Bách liên hệ</t>
  </si>
  <si>
    <t>Đã phản hồi qua zalo, đang đối chiếu</t>
  </si>
  <si>
    <t>Chưa thanh toán, nhờ Thạch xem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</si>
</sst>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name val="Calibri"/>
      <family val="2"/>
      <scheme val="minor"/>
    </font>
    <font>
      <u/>
      <sz val="11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6" fillId="0" borderId="0" xfId="0" applyFont="1" applyFill="1"/>
    <xf numFmtId="0" fontId="4" fillId="3" borderId="1" xfId="0" applyFont="1" applyFill="1" applyBorder="1" applyAlignment="1">
      <alignment horizontal="center"/>
    </xf>
    <xf numFmtId="165" fontId="4" fillId="3" borderId="1" xfId="1" applyNumberFormat="1" applyFont="1" applyFill="1" applyBorder="1" applyAlignment="1">
      <alignment horizontal="center"/>
    </xf>
    <xf numFmtId="14" fontId="4" fillId="3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center"/>
    </xf>
    <xf numFmtId="14" fontId="6" fillId="0" borderId="0" xfId="1" applyNumberFormat="1" applyFont="1" applyFill="1" applyAlignment="1">
      <alignment horizontal="center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6" fontId="4" fillId="3" borderId="1" xfId="1" applyNumberFormat="1" applyFont="1" applyFill="1" applyBorder="1" applyAlignment="1"/>
    <xf numFmtId="166" fontId="6" fillId="0" borderId="0" xfId="1" applyNumberFormat="1" applyFont="1" applyFill="1" applyAlignment="1"/>
    <xf numFmtId="49" fontId="6" fillId="0" borderId="1" xfId="1" applyNumberFormat="1" applyFont="1" applyFill="1" applyBorder="1" applyAlignment="1">
      <alignment vertical="center"/>
    </xf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3" quotePrefix="1" applyNumberFormat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vertical="center" wrapText="1"/>
    </xf>
    <xf numFmtId="49" fontId="4" fillId="3" borderId="1" xfId="1" applyNumberFormat="1" applyFont="1" applyFill="1" applyBorder="1" applyAlignment="1"/>
    <xf numFmtId="49" fontId="6" fillId="0" borderId="0" xfId="1" applyNumberFormat="1" applyFont="1" applyFill="1" applyAlignment="1"/>
    <xf numFmtId="49" fontId="6" fillId="0" borderId="1" xfId="1" quotePrefix="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49" fontId="6" fillId="0" borderId="0" xfId="0" applyNumberFormat="1" applyFont="1" applyFill="1" applyAlignment="1">
      <alignment horizontal="left"/>
    </xf>
    <xf numFmtId="165" fontId="4" fillId="0" borderId="0" xfId="1" applyNumberFormat="1" applyFont="1" applyFill="1"/>
    <xf numFmtId="0" fontId="7" fillId="0" borderId="1" xfId="3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4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14" fontId="6" fillId="0" borderId="1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165" fontId="6" fillId="5" borderId="1" xfId="1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4" fontId="6" fillId="5" borderId="1" xfId="1" applyNumberFormat="1" applyFont="1" applyFill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left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vertical="center"/>
    </xf>
    <xf numFmtId="0" fontId="10" fillId="0" borderId="1" xfId="3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 wrapText="1"/>
    </xf>
    <xf numFmtId="166" fontId="6" fillId="0" borderId="1" xfId="3" applyNumberFormat="1" applyFont="1" applyFill="1" applyBorder="1" applyAlignment="1">
      <alignment vertical="center" wrapText="1"/>
    </xf>
    <xf numFmtId="165" fontId="4" fillId="4" borderId="1" xfId="1" applyNumberFormat="1" applyFont="1" applyFill="1" applyBorder="1" applyAlignment="1">
      <alignment horizontal="center" vertical="center"/>
    </xf>
    <xf numFmtId="166" fontId="11" fillId="0" borderId="1" xfId="3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left"/>
    </xf>
    <xf numFmtId="165" fontId="4" fillId="4" borderId="1" xfId="1" applyNumberFormat="1" applyFont="1" applyFill="1" applyBorder="1" applyAlignment="1">
      <alignment horizontal="left" vertical="center"/>
    </xf>
    <xf numFmtId="14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left"/>
    </xf>
    <xf numFmtId="165" fontId="4" fillId="5" borderId="1" xfId="1" applyNumberFormat="1" applyFont="1" applyFill="1" applyBorder="1"/>
    <xf numFmtId="165" fontId="6" fillId="5" borderId="1" xfId="1" applyNumberFormat="1" applyFont="1" applyFill="1" applyBorder="1" applyAlignment="1">
      <alignment horizontal="left" vertical="center"/>
    </xf>
    <xf numFmtId="14" fontId="6" fillId="5" borderId="1" xfId="1" applyNumberFormat="1" applyFont="1" applyFill="1" applyBorder="1" applyAlignment="1">
      <alignment horizontal="center"/>
    </xf>
    <xf numFmtId="165" fontId="6" fillId="5" borderId="1" xfId="1" applyNumberFormat="1" applyFont="1" applyFill="1" applyBorder="1" applyAlignment="1">
      <alignment horizontal="left"/>
    </xf>
    <xf numFmtId="165" fontId="4" fillId="4" borderId="1" xfId="1" applyNumberFormat="1" applyFont="1" applyFill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/>
    <xf numFmtId="14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49" fontId="6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8">
    <cellStyle name="Comma" xfId="1" builtinId="3"/>
    <cellStyle name="Comma 2" xfId="2"/>
    <cellStyle name="Comma 2 2" xfId="6"/>
    <cellStyle name="Comma 3" xfId="7"/>
    <cellStyle name="Comma 4" xfId="4"/>
    <cellStyle name="Hyperlink" xfId="3" builtinId="8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yintimex@gmail.com" TargetMode="External"/><Relationship Id="rId13" Type="http://schemas.openxmlformats.org/officeDocument/2006/relationships/hyperlink" Target="mailto:ketoancongno@genshai.com.vn" TargetMode="External"/><Relationship Id="rId18" Type="http://schemas.openxmlformats.org/officeDocument/2006/relationships/hyperlink" Target="mailto:congnotmart@gmail.com" TargetMode="External"/><Relationship Id="rId26" Type="http://schemas.openxmlformats.org/officeDocument/2006/relationships/hyperlink" Target="mailto:hong.nguyen@grovegroup.net" TargetMode="External"/><Relationship Id="rId3" Type="http://schemas.openxmlformats.org/officeDocument/2006/relationships/hyperlink" Target="mailto:linh-dc@coopfood.vn" TargetMode="External"/><Relationship Id="rId21" Type="http://schemas.openxmlformats.org/officeDocument/2006/relationships/hyperlink" Target="mailto:diem.llt@satrafoods.com.vn" TargetMode="External"/><Relationship Id="rId34" Type="http://schemas.openxmlformats.org/officeDocument/2006/relationships/comments" Target="../comments1.xml"/><Relationship Id="rId7" Type="http://schemas.openxmlformats.org/officeDocument/2006/relationships/hyperlink" Target="mailto:lam.nguyen@aeoncitimart.vn," TargetMode="External"/><Relationship Id="rId12" Type="http://schemas.openxmlformats.org/officeDocument/2006/relationships/hyperlink" Target="mailto:novacommerce.ktcn@novaservices.com.vn" TargetMode="External"/><Relationship Id="rId17" Type="http://schemas.openxmlformats.org/officeDocument/2006/relationships/hyperlink" Target="mailto:ketoancongno.sieuthiviety@gmail.com" TargetMode="External"/><Relationship Id="rId25" Type="http://schemas.openxmlformats.org/officeDocument/2006/relationships/hyperlink" Target="mailto:minhcaumart@gmail.com" TargetMode="External"/><Relationship Id="rId33" Type="http://schemas.openxmlformats.org/officeDocument/2006/relationships/vmlDrawing" Target="../drawings/vmlDrawing1.vml"/><Relationship Id="rId2" Type="http://schemas.openxmlformats.org/officeDocument/2006/relationships/hyperlink" Target="mailto:Binh.Thithanh.Pham@vn.centralretail.com" TargetMode="External"/><Relationship Id="rId16" Type="http://schemas.openxmlformats.org/officeDocument/2006/relationships/hyperlink" Target="mailto:ngannt3@sunshinegroup.vn" TargetMode="External"/><Relationship Id="rId20" Type="http://schemas.openxmlformats.org/officeDocument/2006/relationships/hyperlink" Target="mailto:ketoan.usmart@gmail.com" TargetMode="External"/><Relationship Id="rId29" Type="http://schemas.openxmlformats.org/officeDocument/2006/relationships/hyperlink" Target="mailto:mainn5@onemount.com" TargetMode="External"/><Relationship Id="rId1" Type="http://schemas.openxmlformats.org/officeDocument/2006/relationships/hyperlink" Target="mailto:ketoanbrgretail@gmail.com" TargetMode="External"/><Relationship Id="rId6" Type="http://schemas.openxmlformats.org/officeDocument/2006/relationships/hyperlink" Target="mailto:trinhthuy1905@gmail.com" TargetMode="External"/><Relationship Id="rId11" Type="http://schemas.openxmlformats.org/officeDocument/2006/relationships/hyperlink" Target="mailto:bich-lieu.do@mmvietnam.com" TargetMode="External"/><Relationship Id="rId24" Type="http://schemas.openxmlformats.org/officeDocument/2006/relationships/hyperlink" Target="mailto:hoadondt@unovietnam.vn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quanly.cleverfood@gmail.com" TargetMode="External"/><Relationship Id="rId15" Type="http://schemas.openxmlformats.org/officeDocument/2006/relationships/hyperlink" Target="mailto:hong.lhc@ssv.com.vn" TargetMode="External"/><Relationship Id="rId23" Type="http://schemas.openxmlformats.org/officeDocument/2006/relationships/hyperlink" Target="mailto:tung.tran@gs25.com.vn" TargetMode="External"/><Relationship Id="rId28" Type="http://schemas.openxmlformats.org/officeDocument/2006/relationships/hyperlink" Target="mailto:hoadondientuepcostore@gmail.com" TargetMode="External"/><Relationship Id="rId10" Type="http://schemas.openxmlformats.org/officeDocument/2006/relationships/hyperlink" Target="mailto:accounting@kingfoodmart.com" TargetMode="External"/><Relationship Id="rId19" Type="http://schemas.openxmlformats.org/officeDocument/2006/relationships/hyperlink" Target="mailto:thuynt13@winmart.masangroup.com" TargetMode="External"/><Relationship Id="rId31" Type="http://schemas.openxmlformats.org/officeDocument/2006/relationships/hyperlink" Target="mailto:ketoan.localmart@gmail.com" TargetMode="External"/><Relationship Id="rId4" Type="http://schemas.openxmlformats.org/officeDocument/2006/relationships/hyperlink" Target="mailto:oanh-lk@saigonco-op.com.vn" TargetMode="External"/><Relationship Id="rId9" Type="http://schemas.openxmlformats.org/officeDocument/2006/relationships/hyperlink" Target="mailto:jmart.hcmc@gmail.com" TargetMode="External"/><Relationship Id="rId14" Type="http://schemas.openxmlformats.org/officeDocument/2006/relationships/hyperlink" Target="mailto:diem.pt@annam-gourmet.com" TargetMode="External"/><Relationship Id="rId22" Type="http://schemas.openxmlformats.org/officeDocument/2006/relationships/hyperlink" Target="mailto:ketoancongno@osifood.vn" TargetMode="External"/><Relationship Id="rId27" Type="http://schemas.openxmlformats.org/officeDocument/2006/relationships/hyperlink" Target="mailto:accounting@mekonggourmet.com" TargetMode="External"/><Relationship Id="rId30" Type="http://schemas.openxmlformats.org/officeDocument/2006/relationships/hyperlink" Target="mailto:huynhntt@lotte.vn%20+%2010%20mail%20Danh%20s&#225;ch%20k&#7871;%20to&#225;n%20ph&#7909;%20tr&#225;ch%20-%3E%20&#273;&#227;%20g&#7917;i%20x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9"/>
  <sheetViews>
    <sheetView tabSelected="1" zoomScale="85" zoomScaleNormal="85" workbookViewId="0">
      <pane xSplit="8" ySplit="4" topLeftCell="R5" activePane="bottomRight" state="frozen"/>
      <selection pane="topRight" activeCell="I1" sqref="I1"/>
      <selection pane="bottomLeft" activeCell="A5" sqref="A5"/>
      <selection pane="bottomRight" sqref="A1:B1"/>
    </sheetView>
  </sheetViews>
  <sheetFormatPr defaultColWidth="9.125" defaultRowHeight="15.65" x14ac:dyDescent="0.25"/>
  <cols>
    <col min="1" max="1" width="6.125" style="9" customWidth="1"/>
    <col min="2" max="2" width="41.75" style="5" customWidth="1"/>
    <col min="3" max="3" width="28.625" style="5" hidden="1" customWidth="1"/>
    <col min="4" max="4" width="14.125" style="9" customWidth="1"/>
    <col min="5" max="5" width="18.625" style="10" customWidth="1"/>
    <col min="6" max="6" width="18.625" style="12" customWidth="1"/>
    <col min="7" max="7" width="18.625" style="68" customWidth="1"/>
    <col min="8" max="8" width="18.625" style="54" customWidth="1"/>
    <col min="9" max="11" width="6.75" style="11" customWidth="1"/>
    <col min="12" max="13" width="15.25" style="12" customWidth="1"/>
    <col min="14" max="14" width="38.625" style="25" customWidth="1"/>
    <col min="15" max="16" width="15.75" style="32" customWidth="1"/>
    <col min="17" max="17" width="15.75" style="36" customWidth="1"/>
    <col min="18" max="18" width="59.75" style="36" customWidth="1"/>
    <col min="19" max="20" width="22.125" style="5" hidden="1" customWidth="1"/>
    <col min="21" max="21" width="39.5" style="5" customWidth="1"/>
    <col min="22" max="22" width="9.125" style="5"/>
    <col min="23" max="24" width="13.625" style="5" customWidth="1"/>
    <col min="25" max="25" width="9.125" style="5"/>
    <col min="26" max="26" width="13.125" style="10" customWidth="1"/>
    <col min="27" max="16384" width="9.125" style="5"/>
  </cols>
  <sheetData>
    <row r="1" spans="1:26" ht="18.350000000000001" x14ac:dyDescent="0.3">
      <c r="A1" s="87" t="s">
        <v>184</v>
      </c>
      <c r="B1" s="87"/>
      <c r="F1" s="67"/>
      <c r="G1" s="54"/>
    </row>
    <row r="2" spans="1:26" ht="18.350000000000001" x14ac:dyDescent="0.3">
      <c r="A2" s="88" t="s">
        <v>47</v>
      </c>
      <c r="B2" s="88"/>
      <c r="F2" s="67"/>
      <c r="G2" s="54"/>
    </row>
    <row r="3" spans="1:26" s="77" customFormat="1" ht="10.199999999999999" customHeight="1" x14ac:dyDescent="0.3">
      <c r="A3" s="76"/>
      <c r="B3" s="76"/>
      <c r="D3" s="78"/>
      <c r="E3" s="79"/>
      <c r="F3" s="80"/>
      <c r="G3" s="81"/>
      <c r="H3" s="81"/>
      <c r="I3" s="82"/>
      <c r="J3" s="82"/>
      <c r="K3" s="82"/>
      <c r="L3" s="83"/>
      <c r="M3" s="83"/>
      <c r="N3" s="84"/>
      <c r="O3" s="85"/>
      <c r="P3" s="85"/>
      <c r="Q3" s="86"/>
      <c r="R3" s="86"/>
      <c r="Z3" s="79"/>
    </row>
    <row r="4" spans="1:26" s="49" customFormat="1" ht="46.9" x14ac:dyDescent="0.25">
      <c r="A4" s="1" t="s">
        <v>0</v>
      </c>
      <c r="B4" s="1" t="s">
        <v>61</v>
      </c>
      <c r="C4" s="43" t="s">
        <v>154</v>
      </c>
      <c r="D4" s="1" t="s">
        <v>150</v>
      </c>
      <c r="E4" s="1" t="s">
        <v>1</v>
      </c>
      <c r="F4" s="2" t="s">
        <v>73</v>
      </c>
      <c r="G4" s="55" t="s">
        <v>166</v>
      </c>
      <c r="H4" s="55" t="s">
        <v>182</v>
      </c>
      <c r="I4" s="1" t="s">
        <v>48</v>
      </c>
      <c r="J4" s="1" t="s">
        <v>120</v>
      </c>
      <c r="K4" s="1" t="s">
        <v>121</v>
      </c>
      <c r="L4" s="2" t="s">
        <v>93</v>
      </c>
      <c r="M4" s="2" t="s">
        <v>155</v>
      </c>
      <c r="N4" s="13" t="s">
        <v>50</v>
      </c>
      <c r="O4" s="3" t="s">
        <v>53</v>
      </c>
      <c r="P4" s="3" t="s">
        <v>55</v>
      </c>
      <c r="Q4" s="3" t="s">
        <v>144</v>
      </c>
      <c r="R4" s="40" t="s">
        <v>147</v>
      </c>
      <c r="S4" s="40" t="s">
        <v>145</v>
      </c>
      <c r="T4" s="40" t="s">
        <v>146</v>
      </c>
      <c r="U4" s="40" t="s">
        <v>2</v>
      </c>
      <c r="Z4" s="45"/>
    </row>
    <row r="5" spans="1:26" s="17" customFormat="1" x14ac:dyDescent="0.25">
      <c r="A5" s="14">
        <v>1</v>
      </c>
      <c r="B5" s="75" t="s">
        <v>27</v>
      </c>
      <c r="C5" s="19"/>
      <c r="D5" s="14" t="s">
        <v>151</v>
      </c>
      <c r="E5" s="51">
        <v>4069455</v>
      </c>
      <c r="F5" s="53"/>
      <c r="G5" s="70"/>
      <c r="H5" s="63">
        <f t="shared" ref="H5:H36" si="0">E5-G5</f>
        <v>4069455</v>
      </c>
      <c r="I5" s="14"/>
      <c r="J5" s="14"/>
      <c r="K5" s="20" t="s">
        <v>49</v>
      </c>
      <c r="L5" s="21">
        <v>44827</v>
      </c>
      <c r="M5" s="16">
        <f t="shared" ref="M5:M36" si="1">L5+15</f>
        <v>44842</v>
      </c>
      <c r="N5" s="22" t="s">
        <v>133</v>
      </c>
      <c r="O5" s="28"/>
      <c r="P5" s="28"/>
      <c r="Q5" s="19"/>
      <c r="R5" s="19" t="s">
        <v>186</v>
      </c>
      <c r="S5" s="14"/>
      <c r="T5" s="14"/>
      <c r="U5" s="14"/>
      <c r="Z5" s="46"/>
    </row>
    <row r="6" spans="1:26" s="17" customFormat="1" x14ac:dyDescent="0.25">
      <c r="A6" s="14">
        <v>2</v>
      </c>
      <c r="B6" s="75" t="s">
        <v>24</v>
      </c>
      <c r="C6" s="19"/>
      <c r="D6" s="14" t="s">
        <v>152</v>
      </c>
      <c r="E6" s="50">
        <v>38547878</v>
      </c>
      <c r="F6" s="52"/>
      <c r="G6" s="50"/>
      <c r="H6" s="63">
        <f t="shared" si="0"/>
        <v>38547878</v>
      </c>
      <c r="I6" s="15" t="s">
        <v>49</v>
      </c>
      <c r="J6" s="15"/>
      <c r="K6" s="15"/>
      <c r="L6" s="16">
        <v>44824</v>
      </c>
      <c r="M6" s="16">
        <f t="shared" si="1"/>
        <v>44839</v>
      </c>
      <c r="N6" s="59" t="s">
        <v>51</v>
      </c>
      <c r="O6" s="27"/>
      <c r="P6" s="27"/>
      <c r="Q6" s="19"/>
      <c r="R6" s="19" t="s">
        <v>172</v>
      </c>
      <c r="S6" s="14"/>
      <c r="T6" s="14"/>
      <c r="U6" s="14"/>
      <c r="Z6" s="46"/>
    </row>
    <row r="7" spans="1:26" s="17" customFormat="1" x14ac:dyDescent="0.25">
      <c r="A7" s="14">
        <v>3</v>
      </c>
      <c r="B7" s="75" t="s">
        <v>25</v>
      </c>
      <c r="C7" s="19"/>
      <c r="D7" s="14" t="s">
        <v>151</v>
      </c>
      <c r="E7" s="50">
        <v>45812627</v>
      </c>
      <c r="F7" s="52">
        <v>44833</v>
      </c>
      <c r="G7" s="70">
        <v>76205479</v>
      </c>
      <c r="H7" s="66">
        <f t="shared" si="0"/>
        <v>-30392852</v>
      </c>
      <c r="I7" s="15" t="s">
        <v>49</v>
      </c>
      <c r="J7" s="15"/>
      <c r="K7" s="15"/>
      <c r="L7" s="16">
        <v>44823</v>
      </c>
      <c r="M7" s="16">
        <f t="shared" si="1"/>
        <v>44838</v>
      </c>
      <c r="N7" s="57" t="s">
        <v>156</v>
      </c>
      <c r="O7" s="29" t="s">
        <v>54</v>
      </c>
      <c r="P7" s="29" t="s">
        <v>56</v>
      </c>
      <c r="Q7" s="19" t="s">
        <v>55</v>
      </c>
      <c r="R7" s="75" t="s">
        <v>163</v>
      </c>
      <c r="S7" s="14"/>
      <c r="T7" s="38"/>
      <c r="U7" s="41">
        <f>E7-76205479</f>
        <v>-30392852</v>
      </c>
      <c r="Z7" s="46"/>
    </row>
    <row r="8" spans="1:26" s="17" customFormat="1" x14ac:dyDescent="0.25">
      <c r="A8" s="14">
        <v>4</v>
      </c>
      <c r="B8" s="75" t="s">
        <v>3</v>
      </c>
      <c r="C8" s="19"/>
      <c r="D8" s="14" t="s">
        <v>151</v>
      </c>
      <c r="E8" s="50">
        <v>11622288</v>
      </c>
      <c r="F8" s="52">
        <v>44851</v>
      </c>
      <c r="G8" s="50">
        <f>E8</f>
        <v>11622288</v>
      </c>
      <c r="H8" s="63">
        <f t="shared" si="0"/>
        <v>0</v>
      </c>
      <c r="I8" s="15" t="s">
        <v>49</v>
      </c>
      <c r="J8" s="15"/>
      <c r="K8" s="15"/>
      <c r="L8" s="16">
        <v>44825</v>
      </c>
      <c r="M8" s="16">
        <f t="shared" si="1"/>
        <v>44840</v>
      </c>
      <c r="N8" s="57" t="s">
        <v>70</v>
      </c>
      <c r="O8" s="26"/>
      <c r="P8" s="26"/>
      <c r="Q8" s="19" t="s">
        <v>72</v>
      </c>
      <c r="R8" s="75" t="s">
        <v>162</v>
      </c>
      <c r="S8" s="41"/>
      <c r="T8" s="14"/>
      <c r="U8" s="14"/>
      <c r="Z8" s="46"/>
    </row>
    <row r="9" spans="1:26" s="17" customFormat="1" x14ac:dyDescent="0.25">
      <c r="A9" s="14">
        <v>5</v>
      </c>
      <c r="B9" s="75" t="s">
        <v>4</v>
      </c>
      <c r="C9" s="19"/>
      <c r="D9" s="14" t="s">
        <v>152</v>
      </c>
      <c r="E9" s="50">
        <v>1258362850</v>
      </c>
      <c r="F9" s="52"/>
      <c r="G9" s="50"/>
      <c r="H9" s="63">
        <f t="shared" si="0"/>
        <v>1258362850</v>
      </c>
      <c r="I9" s="15" t="s">
        <v>49</v>
      </c>
      <c r="J9" s="15"/>
      <c r="K9" s="15"/>
      <c r="L9" s="16">
        <v>44824</v>
      </c>
      <c r="M9" s="16">
        <f t="shared" si="1"/>
        <v>44839</v>
      </c>
      <c r="N9" s="59" t="s">
        <v>64</v>
      </c>
      <c r="O9" s="26" t="s">
        <v>65</v>
      </c>
      <c r="P9" s="26" t="s">
        <v>66</v>
      </c>
      <c r="Q9" s="19"/>
      <c r="R9" s="44" t="s">
        <v>164</v>
      </c>
      <c r="S9" s="14"/>
      <c r="T9" s="14"/>
      <c r="U9" s="14"/>
      <c r="Z9" s="46"/>
    </row>
    <row r="10" spans="1:26" s="17" customFormat="1" x14ac:dyDescent="0.25">
      <c r="A10" s="14">
        <v>6</v>
      </c>
      <c r="B10" s="75" t="s">
        <v>59</v>
      </c>
      <c r="C10" s="19"/>
      <c r="D10" s="14" t="s">
        <v>152</v>
      </c>
      <c r="E10" s="51">
        <v>359194521</v>
      </c>
      <c r="F10" s="53"/>
      <c r="G10" s="50"/>
      <c r="H10" s="63">
        <f t="shared" si="0"/>
        <v>359194521</v>
      </c>
      <c r="I10" s="20" t="s">
        <v>49</v>
      </c>
      <c r="J10" s="20"/>
      <c r="K10" s="20"/>
      <c r="L10" s="21">
        <v>44823</v>
      </c>
      <c r="M10" s="16">
        <f t="shared" si="1"/>
        <v>44838</v>
      </c>
      <c r="N10" s="60" t="s">
        <v>52</v>
      </c>
      <c r="O10" s="28" t="s">
        <v>57</v>
      </c>
      <c r="P10" s="28" t="s">
        <v>58</v>
      </c>
      <c r="Q10" s="75" t="s">
        <v>55</v>
      </c>
      <c r="R10" s="44" t="s">
        <v>164</v>
      </c>
      <c r="S10" s="14"/>
      <c r="T10" s="14"/>
      <c r="U10" s="14"/>
      <c r="Z10" s="46"/>
    </row>
    <row r="11" spans="1:26" s="17" customFormat="1" x14ac:dyDescent="0.25">
      <c r="A11" s="14">
        <v>7</v>
      </c>
      <c r="B11" s="75" t="s">
        <v>60</v>
      </c>
      <c r="C11" s="19"/>
      <c r="D11" s="14" t="s">
        <v>152</v>
      </c>
      <c r="E11" s="50">
        <v>232660596</v>
      </c>
      <c r="F11" s="52"/>
      <c r="G11" s="50"/>
      <c r="H11" s="63">
        <f t="shared" si="0"/>
        <v>232660596</v>
      </c>
      <c r="I11" s="15"/>
      <c r="J11" s="15"/>
      <c r="K11" s="15" t="s">
        <v>49</v>
      </c>
      <c r="L11" s="16">
        <v>44827</v>
      </c>
      <c r="M11" s="16">
        <f t="shared" si="1"/>
        <v>44842</v>
      </c>
      <c r="N11" s="22" t="s">
        <v>136</v>
      </c>
      <c r="O11" s="26"/>
      <c r="P11" s="26"/>
      <c r="Q11" s="19"/>
      <c r="R11" s="18" t="s">
        <v>165</v>
      </c>
      <c r="S11" s="14"/>
      <c r="T11" s="14"/>
      <c r="U11" s="14"/>
      <c r="Z11" s="46"/>
    </row>
    <row r="12" spans="1:26" s="17" customFormat="1" x14ac:dyDescent="0.25">
      <c r="A12" s="14">
        <v>8</v>
      </c>
      <c r="B12" s="75" t="s">
        <v>30</v>
      </c>
      <c r="C12" s="19"/>
      <c r="D12" s="14" t="s">
        <v>151</v>
      </c>
      <c r="E12" s="50">
        <v>1500029</v>
      </c>
      <c r="F12" s="52"/>
      <c r="G12" s="70"/>
      <c r="H12" s="63">
        <f t="shared" si="0"/>
        <v>1500029</v>
      </c>
      <c r="I12" s="15"/>
      <c r="J12" s="15"/>
      <c r="K12" s="15" t="s">
        <v>49</v>
      </c>
      <c r="L12" s="16">
        <v>44827</v>
      </c>
      <c r="M12" s="16">
        <f t="shared" si="1"/>
        <v>44842</v>
      </c>
      <c r="N12" s="74" t="s">
        <v>139</v>
      </c>
      <c r="O12" s="26"/>
      <c r="P12" s="26"/>
      <c r="Q12" s="19"/>
      <c r="R12" s="75" t="s">
        <v>188</v>
      </c>
      <c r="S12" s="14"/>
      <c r="T12" s="14"/>
      <c r="U12" s="14"/>
      <c r="Z12" s="46"/>
    </row>
    <row r="13" spans="1:26" s="17" customFormat="1" x14ac:dyDescent="0.25">
      <c r="A13" s="14">
        <v>9</v>
      </c>
      <c r="B13" s="75" t="s">
        <v>28</v>
      </c>
      <c r="C13" s="19"/>
      <c r="D13" s="14" t="s">
        <v>151</v>
      </c>
      <c r="E13" s="50">
        <v>60381701</v>
      </c>
      <c r="F13" s="52"/>
      <c r="G13" s="70"/>
      <c r="H13" s="63">
        <f t="shared" si="0"/>
        <v>60381701</v>
      </c>
      <c r="I13" s="15"/>
      <c r="J13" s="15"/>
      <c r="K13" s="15" t="s">
        <v>49</v>
      </c>
      <c r="L13" s="16">
        <v>44828</v>
      </c>
      <c r="M13" s="16">
        <f t="shared" si="1"/>
        <v>44843</v>
      </c>
      <c r="N13" s="22" t="s">
        <v>133</v>
      </c>
      <c r="O13" s="26"/>
      <c r="P13" s="26"/>
      <c r="Q13" s="19"/>
      <c r="R13" s="75" t="s">
        <v>187</v>
      </c>
      <c r="S13" s="14"/>
      <c r="T13" s="14"/>
      <c r="U13" s="14"/>
      <c r="Z13" s="46"/>
    </row>
    <row r="14" spans="1:26" s="17" customFormat="1" x14ac:dyDescent="0.25">
      <c r="A14" s="14">
        <v>10</v>
      </c>
      <c r="B14" s="75" t="s">
        <v>29</v>
      </c>
      <c r="C14" s="19"/>
      <c r="D14" s="14" t="s">
        <v>151</v>
      </c>
      <c r="E14" s="50">
        <v>11975990</v>
      </c>
      <c r="F14" s="52"/>
      <c r="G14" s="70"/>
      <c r="H14" s="63">
        <f t="shared" si="0"/>
        <v>11975990</v>
      </c>
      <c r="I14" s="15"/>
      <c r="J14" s="15"/>
      <c r="K14" s="15" t="s">
        <v>49</v>
      </c>
      <c r="L14" s="16">
        <v>44828</v>
      </c>
      <c r="M14" s="16">
        <f t="shared" si="1"/>
        <v>44843</v>
      </c>
      <c r="N14" s="74" t="s">
        <v>139</v>
      </c>
      <c r="O14" s="26"/>
      <c r="P14" s="26"/>
      <c r="Q14" s="19"/>
      <c r="R14" s="75" t="s">
        <v>188</v>
      </c>
      <c r="S14" s="14"/>
      <c r="T14" s="14"/>
      <c r="U14" s="14"/>
      <c r="Z14" s="46"/>
    </row>
    <row r="15" spans="1:26" s="17" customFormat="1" x14ac:dyDescent="0.25">
      <c r="A15" s="14">
        <v>11</v>
      </c>
      <c r="B15" s="75" t="s">
        <v>31</v>
      </c>
      <c r="C15" s="19"/>
      <c r="D15" s="14" t="s">
        <v>152</v>
      </c>
      <c r="E15" s="50">
        <v>1072950487</v>
      </c>
      <c r="F15" s="52"/>
      <c r="G15" s="50"/>
      <c r="H15" s="63">
        <f t="shared" si="0"/>
        <v>1072950487</v>
      </c>
      <c r="I15" s="15" t="s">
        <v>49</v>
      </c>
      <c r="J15" s="15"/>
      <c r="K15" s="15"/>
      <c r="L15" s="16">
        <v>44826</v>
      </c>
      <c r="M15" s="16">
        <f t="shared" si="1"/>
        <v>44841</v>
      </c>
      <c r="N15" s="60" t="s">
        <v>92</v>
      </c>
      <c r="O15" s="26"/>
      <c r="P15" s="26"/>
      <c r="Q15" s="34"/>
      <c r="R15" s="34" t="s">
        <v>185</v>
      </c>
      <c r="S15" s="14"/>
      <c r="T15" s="14"/>
      <c r="U15" s="14"/>
      <c r="Z15" s="46"/>
    </row>
    <row r="16" spans="1:26" s="17" customFormat="1" x14ac:dyDescent="0.25">
      <c r="A16" s="14">
        <v>12</v>
      </c>
      <c r="B16" s="75" t="s">
        <v>5</v>
      </c>
      <c r="C16" s="19"/>
      <c r="D16" s="14" t="s">
        <v>151</v>
      </c>
      <c r="E16" s="50">
        <v>26346399</v>
      </c>
      <c r="F16" s="52"/>
      <c r="G16" s="70"/>
      <c r="H16" s="63">
        <f t="shared" si="0"/>
        <v>26346399</v>
      </c>
      <c r="I16" s="15" t="s">
        <v>49</v>
      </c>
      <c r="J16" s="15"/>
      <c r="K16" s="15"/>
      <c r="L16" s="16">
        <v>44827</v>
      </c>
      <c r="M16" s="16">
        <f t="shared" si="1"/>
        <v>44842</v>
      </c>
      <c r="N16" s="60" t="s">
        <v>119</v>
      </c>
      <c r="O16" s="26"/>
      <c r="P16" s="26"/>
      <c r="Q16" s="19"/>
      <c r="R16" s="75" t="s">
        <v>186</v>
      </c>
      <c r="S16" s="14"/>
      <c r="T16" s="14"/>
      <c r="U16" s="14"/>
      <c r="Z16" s="46"/>
    </row>
    <row r="17" spans="1:26" s="17" customFormat="1" x14ac:dyDescent="0.25">
      <c r="A17" s="14">
        <v>13</v>
      </c>
      <c r="B17" s="75" t="s">
        <v>32</v>
      </c>
      <c r="C17" s="19"/>
      <c r="D17" s="14" t="s">
        <v>152</v>
      </c>
      <c r="E17" s="50">
        <v>3064230</v>
      </c>
      <c r="F17" s="52">
        <v>44837</v>
      </c>
      <c r="G17" s="50">
        <f>E17</f>
        <v>3064230</v>
      </c>
      <c r="H17" s="63">
        <f t="shared" si="0"/>
        <v>0</v>
      </c>
      <c r="I17" s="15" t="s">
        <v>49</v>
      </c>
      <c r="J17" s="15"/>
      <c r="K17" s="15"/>
      <c r="L17" s="16">
        <v>44827</v>
      </c>
      <c r="M17" s="16">
        <f t="shared" si="1"/>
        <v>44842</v>
      </c>
      <c r="N17" s="59" t="s">
        <v>76</v>
      </c>
      <c r="O17" s="26"/>
      <c r="P17" s="26"/>
      <c r="Q17" s="19"/>
      <c r="R17" s="19" t="s">
        <v>171</v>
      </c>
      <c r="S17" s="42">
        <v>3064230</v>
      </c>
      <c r="T17" s="14"/>
      <c r="U17" s="14"/>
      <c r="Z17" s="46"/>
    </row>
    <row r="18" spans="1:26" s="17" customFormat="1" x14ac:dyDescent="0.25">
      <c r="A18" s="14">
        <v>14</v>
      </c>
      <c r="B18" s="75" t="s">
        <v>117</v>
      </c>
      <c r="C18" s="19"/>
      <c r="D18" s="14" t="s">
        <v>152</v>
      </c>
      <c r="E18" s="50">
        <v>30970316</v>
      </c>
      <c r="F18" s="52"/>
      <c r="G18" s="50"/>
      <c r="H18" s="63">
        <f t="shared" si="0"/>
        <v>30970316</v>
      </c>
      <c r="I18" s="15" t="s">
        <v>49</v>
      </c>
      <c r="J18" s="15"/>
      <c r="K18" s="15"/>
      <c r="L18" s="16">
        <v>44827</v>
      </c>
      <c r="M18" s="16">
        <f t="shared" si="1"/>
        <v>44842</v>
      </c>
      <c r="N18" s="60" t="s">
        <v>118</v>
      </c>
      <c r="O18" s="26" t="s">
        <v>116</v>
      </c>
      <c r="P18" s="26" t="s">
        <v>77</v>
      </c>
      <c r="Q18" s="19"/>
      <c r="R18" s="19" t="s">
        <v>168</v>
      </c>
      <c r="S18" s="14"/>
      <c r="T18" s="14"/>
      <c r="U18" s="14"/>
      <c r="Z18" s="46"/>
    </row>
    <row r="19" spans="1:26" s="17" customFormat="1" x14ac:dyDescent="0.25">
      <c r="A19" s="14">
        <v>15</v>
      </c>
      <c r="B19" s="75" t="s">
        <v>6</v>
      </c>
      <c r="C19" s="19"/>
      <c r="D19" s="14" t="s">
        <v>152</v>
      </c>
      <c r="E19" s="50">
        <v>65110651</v>
      </c>
      <c r="F19" s="52"/>
      <c r="G19" s="50"/>
      <c r="H19" s="63">
        <f t="shared" si="0"/>
        <v>65110651</v>
      </c>
      <c r="I19" s="15" t="s">
        <v>49</v>
      </c>
      <c r="J19" s="15"/>
      <c r="K19" s="15"/>
      <c r="L19" s="16">
        <v>44827</v>
      </c>
      <c r="M19" s="16">
        <f t="shared" si="1"/>
        <v>44842</v>
      </c>
      <c r="N19" s="59" t="s">
        <v>91</v>
      </c>
      <c r="O19" s="26"/>
      <c r="P19" s="26"/>
      <c r="Q19" s="19"/>
      <c r="R19" s="19" t="s">
        <v>168</v>
      </c>
      <c r="S19" s="14"/>
      <c r="T19" s="14"/>
      <c r="U19" s="14"/>
      <c r="Z19" s="46"/>
    </row>
    <row r="20" spans="1:26" s="17" customFormat="1" x14ac:dyDescent="0.25">
      <c r="A20" s="14">
        <v>16</v>
      </c>
      <c r="B20" s="75" t="s">
        <v>67</v>
      </c>
      <c r="C20" s="19"/>
      <c r="D20" s="14" t="s">
        <v>151</v>
      </c>
      <c r="E20" s="50">
        <v>23233953</v>
      </c>
      <c r="F20" s="52"/>
      <c r="G20" s="70"/>
      <c r="H20" s="63">
        <f t="shared" si="0"/>
        <v>23233953</v>
      </c>
      <c r="I20" s="15"/>
      <c r="J20" s="15"/>
      <c r="K20" s="15" t="s">
        <v>49</v>
      </c>
      <c r="L20" s="16">
        <v>44827</v>
      </c>
      <c r="M20" s="16">
        <f t="shared" si="1"/>
        <v>44842</v>
      </c>
      <c r="N20" s="22" t="s">
        <v>133</v>
      </c>
      <c r="O20" s="26"/>
      <c r="P20" s="26"/>
      <c r="Q20" s="19"/>
      <c r="R20" s="19" t="s">
        <v>160</v>
      </c>
      <c r="S20" s="14"/>
      <c r="T20" s="14"/>
      <c r="U20" s="14"/>
      <c r="Z20" s="46"/>
    </row>
    <row r="21" spans="1:26" s="17" customFormat="1" x14ac:dyDescent="0.25">
      <c r="A21" s="14">
        <v>17</v>
      </c>
      <c r="B21" s="75" t="s">
        <v>33</v>
      </c>
      <c r="C21" s="19"/>
      <c r="D21" s="14" t="s">
        <v>151</v>
      </c>
      <c r="E21" s="50">
        <v>13030523</v>
      </c>
      <c r="F21" s="52"/>
      <c r="G21" s="70"/>
      <c r="H21" s="63">
        <f t="shared" si="0"/>
        <v>13030523</v>
      </c>
      <c r="I21" s="15" t="s">
        <v>49</v>
      </c>
      <c r="J21" s="15"/>
      <c r="K21" s="15"/>
      <c r="L21" s="16">
        <v>44825</v>
      </c>
      <c r="M21" s="16">
        <f t="shared" si="1"/>
        <v>44840</v>
      </c>
      <c r="N21" s="58" t="s">
        <v>157</v>
      </c>
      <c r="O21" s="26"/>
      <c r="P21" s="26" t="s">
        <v>71</v>
      </c>
      <c r="Q21" s="19" t="s">
        <v>55</v>
      </c>
      <c r="R21" s="44" t="s">
        <v>159</v>
      </c>
      <c r="S21" s="14"/>
      <c r="T21" s="14"/>
      <c r="U21" s="14"/>
      <c r="Z21" s="46"/>
    </row>
    <row r="22" spans="1:26" s="17" customFormat="1" x14ac:dyDescent="0.25">
      <c r="A22" s="14">
        <v>18</v>
      </c>
      <c r="B22" s="75" t="s">
        <v>34</v>
      </c>
      <c r="C22" s="19"/>
      <c r="D22" s="14" t="s">
        <v>152</v>
      </c>
      <c r="E22" s="50">
        <v>4797435</v>
      </c>
      <c r="F22" s="52"/>
      <c r="G22" s="50"/>
      <c r="H22" s="63">
        <f t="shared" si="0"/>
        <v>4797435</v>
      </c>
      <c r="I22" s="15"/>
      <c r="J22" s="15" t="s">
        <v>49</v>
      </c>
      <c r="K22" s="15"/>
      <c r="L22" s="16">
        <v>44828</v>
      </c>
      <c r="M22" s="16">
        <f t="shared" si="1"/>
        <v>44843</v>
      </c>
      <c r="N22" s="22" t="s">
        <v>138</v>
      </c>
      <c r="O22" s="26" t="s">
        <v>125</v>
      </c>
      <c r="P22" s="26" t="s">
        <v>126</v>
      </c>
      <c r="Q22" s="19"/>
      <c r="R22" s="19" t="s">
        <v>169</v>
      </c>
      <c r="S22" s="14"/>
      <c r="T22" s="14"/>
      <c r="U22" s="14"/>
      <c r="Z22" s="46"/>
    </row>
    <row r="23" spans="1:26" s="17" customFormat="1" x14ac:dyDescent="0.25">
      <c r="A23" s="14">
        <v>19</v>
      </c>
      <c r="B23" s="75" t="s">
        <v>36</v>
      </c>
      <c r="C23" s="19"/>
      <c r="D23" s="14" t="s">
        <v>152</v>
      </c>
      <c r="E23" s="50">
        <v>20944259</v>
      </c>
      <c r="F23" s="52"/>
      <c r="G23" s="50"/>
      <c r="H23" s="63">
        <f t="shared" si="0"/>
        <v>20944259</v>
      </c>
      <c r="I23" s="15"/>
      <c r="J23" s="15"/>
      <c r="K23" s="15" t="s">
        <v>49</v>
      </c>
      <c r="L23" s="16">
        <v>44827</v>
      </c>
      <c r="M23" s="16">
        <f t="shared" si="1"/>
        <v>44842</v>
      </c>
      <c r="N23" s="22" t="s">
        <v>135</v>
      </c>
      <c r="O23" s="26"/>
      <c r="P23" s="26"/>
      <c r="Q23" s="19"/>
      <c r="R23" s="18" t="s">
        <v>165</v>
      </c>
      <c r="S23" s="14"/>
      <c r="T23" s="14"/>
      <c r="U23" s="14"/>
      <c r="Z23" s="46"/>
    </row>
    <row r="24" spans="1:26" s="17" customFormat="1" x14ac:dyDescent="0.25">
      <c r="A24" s="14">
        <v>20</v>
      </c>
      <c r="B24" s="75" t="s">
        <v>37</v>
      </c>
      <c r="C24" s="19"/>
      <c r="D24" s="14" t="s">
        <v>152</v>
      </c>
      <c r="E24" s="50">
        <v>17279240</v>
      </c>
      <c r="F24" s="52">
        <v>44830</v>
      </c>
      <c r="G24" s="50">
        <v>16606447</v>
      </c>
      <c r="H24" s="63">
        <f t="shared" si="0"/>
        <v>672793</v>
      </c>
      <c r="I24" s="15" t="s">
        <v>49</v>
      </c>
      <c r="J24" s="15"/>
      <c r="K24" s="15"/>
      <c r="L24" s="16">
        <v>44826</v>
      </c>
      <c r="M24" s="16">
        <f t="shared" si="1"/>
        <v>44841</v>
      </c>
      <c r="N24" s="59" t="s">
        <v>78</v>
      </c>
      <c r="O24" s="26"/>
      <c r="P24" s="26"/>
      <c r="Q24" s="34"/>
      <c r="R24" s="19" t="s">
        <v>170</v>
      </c>
      <c r="S24" s="14"/>
      <c r="T24" s="14"/>
      <c r="U24" s="56">
        <f>E24-G24</f>
        <v>672793</v>
      </c>
      <c r="Z24" s="46"/>
    </row>
    <row r="25" spans="1:26" s="17" customFormat="1" x14ac:dyDescent="0.25">
      <c r="A25" s="14">
        <v>21</v>
      </c>
      <c r="B25" s="75" t="s">
        <v>38</v>
      </c>
      <c r="C25" s="19"/>
      <c r="D25" s="14" t="s">
        <v>152</v>
      </c>
      <c r="E25" s="50">
        <v>57266748</v>
      </c>
      <c r="F25" s="52"/>
      <c r="G25" s="50"/>
      <c r="H25" s="63">
        <f t="shared" si="0"/>
        <v>57266748</v>
      </c>
      <c r="I25" s="15" t="s">
        <v>49</v>
      </c>
      <c r="J25" s="15"/>
      <c r="K25" s="15"/>
      <c r="L25" s="16">
        <v>44826</v>
      </c>
      <c r="M25" s="16">
        <f t="shared" si="1"/>
        <v>44841</v>
      </c>
      <c r="N25" s="59" t="s">
        <v>79</v>
      </c>
      <c r="O25" s="26"/>
      <c r="P25" s="26"/>
      <c r="Q25" s="34"/>
      <c r="R25" s="19" t="s">
        <v>170</v>
      </c>
      <c r="S25" s="14"/>
      <c r="T25" s="14"/>
      <c r="U25" s="14"/>
      <c r="Z25" s="46"/>
    </row>
    <row r="26" spans="1:26" s="17" customFormat="1" x14ac:dyDescent="0.25">
      <c r="A26" s="14">
        <v>22</v>
      </c>
      <c r="B26" s="75" t="s">
        <v>7</v>
      </c>
      <c r="C26" s="19"/>
      <c r="D26" s="14" t="s">
        <v>152</v>
      </c>
      <c r="E26" s="50">
        <v>43643314</v>
      </c>
      <c r="F26" s="52"/>
      <c r="G26" s="50"/>
      <c r="H26" s="63">
        <f t="shared" si="0"/>
        <v>43643314</v>
      </c>
      <c r="I26" s="15" t="s">
        <v>49</v>
      </c>
      <c r="J26" s="15"/>
      <c r="K26" s="15"/>
      <c r="L26" s="16">
        <v>44826</v>
      </c>
      <c r="M26" s="16">
        <f t="shared" si="1"/>
        <v>44841</v>
      </c>
      <c r="N26" s="59" t="s">
        <v>80</v>
      </c>
      <c r="O26" s="26" t="s">
        <v>95</v>
      </c>
      <c r="P26" s="26" t="s">
        <v>94</v>
      </c>
      <c r="Q26" s="34"/>
      <c r="R26" s="19" t="s">
        <v>170</v>
      </c>
      <c r="S26" s="14"/>
      <c r="T26" s="14"/>
      <c r="U26" s="14"/>
      <c r="Z26" s="46"/>
    </row>
    <row r="27" spans="1:26" s="17" customFormat="1" x14ac:dyDescent="0.25">
      <c r="A27" s="14">
        <v>23</v>
      </c>
      <c r="B27" s="75" t="s">
        <v>39</v>
      </c>
      <c r="C27" s="19"/>
      <c r="D27" s="14" t="s">
        <v>151</v>
      </c>
      <c r="E27" s="50">
        <v>3559995</v>
      </c>
      <c r="F27" s="52"/>
      <c r="G27" s="70"/>
      <c r="H27" s="63">
        <f t="shared" si="0"/>
        <v>3559995</v>
      </c>
      <c r="I27" s="15"/>
      <c r="J27" s="15"/>
      <c r="K27" s="15" t="s">
        <v>49</v>
      </c>
      <c r="L27" s="16">
        <v>44827</v>
      </c>
      <c r="M27" s="16">
        <f t="shared" si="1"/>
        <v>44842</v>
      </c>
      <c r="N27" s="23" t="s">
        <v>139</v>
      </c>
      <c r="O27" s="26"/>
      <c r="P27" s="26"/>
      <c r="Q27" s="19"/>
      <c r="R27" s="19" t="s">
        <v>160</v>
      </c>
      <c r="S27" s="14"/>
      <c r="T27" s="14"/>
      <c r="U27" s="14"/>
      <c r="Z27" s="46"/>
    </row>
    <row r="28" spans="1:26" s="17" customFormat="1" x14ac:dyDescent="0.25">
      <c r="A28" s="14">
        <v>24</v>
      </c>
      <c r="B28" s="75" t="s">
        <v>8</v>
      </c>
      <c r="C28" s="19"/>
      <c r="D28" s="14" t="s">
        <v>151</v>
      </c>
      <c r="E28" s="50">
        <v>23226915</v>
      </c>
      <c r="F28" s="52"/>
      <c r="G28" s="70"/>
      <c r="H28" s="63">
        <f t="shared" si="0"/>
        <v>23226915</v>
      </c>
      <c r="I28" s="15" t="s">
        <v>49</v>
      </c>
      <c r="J28" s="15"/>
      <c r="K28" s="15"/>
      <c r="L28" s="16">
        <v>44827</v>
      </c>
      <c r="M28" s="16">
        <f t="shared" si="1"/>
        <v>44842</v>
      </c>
      <c r="N28" s="59" t="s">
        <v>158</v>
      </c>
      <c r="O28" s="26"/>
      <c r="P28" s="26"/>
      <c r="Q28" s="19"/>
      <c r="R28" s="44" t="s">
        <v>159</v>
      </c>
      <c r="S28" s="14"/>
      <c r="T28" s="14"/>
      <c r="U28" s="14"/>
      <c r="Z28" s="46"/>
    </row>
    <row r="29" spans="1:26" s="17" customFormat="1" ht="28.55" x14ac:dyDescent="0.25">
      <c r="A29" s="14">
        <v>25</v>
      </c>
      <c r="B29" s="75" t="s">
        <v>9</v>
      </c>
      <c r="C29" s="19"/>
      <c r="D29" s="14" t="s">
        <v>152</v>
      </c>
      <c r="E29" s="50">
        <v>477677054</v>
      </c>
      <c r="F29" s="52"/>
      <c r="G29" s="50"/>
      <c r="H29" s="63">
        <f t="shared" si="0"/>
        <v>477677054</v>
      </c>
      <c r="I29" s="15" t="s">
        <v>49</v>
      </c>
      <c r="J29" s="15"/>
      <c r="K29" s="15"/>
      <c r="L29" s="16">
        <v>44828</v>
      </c>
      <c r="M29" s="16">
        <f t="shared" si="1"/>
        <v>44843</v>
      </c>
      <c r="N29" s="61" t="s">
        <v>137</v>
      </c>
      <c r="O29" s="26"/>
      <c r="P29" s="26"/>
      <c r="Q29" s="19"/>
      <c r="R29" s="19" t="s">
        <v>167</v>
      </c>
      <c r="S29" s="14"/>
      <c r="T29" s="14"/>
      <c r="U29" s="14"/>
      <c r="Z29" s="46"/>
    </row>
    <row r="30" spans="1:26" s="17" customFormat="1" ht="62.5" x14ac:dyDescent="0.25">
      <c r="A30" s="14">
        <v>26</v>
      </c>
      <c r="B30" s="75" t="s">
        <v>10</v>
      </c>
      <c r="C30" s="19"/>
      <c r="D30" s="14" t="s">
        <v>152</v>
      </c>
      <c r="E30" s="50">
        <v>530685936</v>
      </c>
      <c r="F30" s="52"/>
      <c r="G30" s="50"/>
      <c r="H30" s="63">
        <f t="shared" si="0"/>
        <v>530685936</v>
      </c>
      <c r="I30" s="15" t="s">
        <v>49</v>
      </c>
      <c r="J30" s="15"/>
      <c r="K30" s="15"/>
      <c r="L30" s="16">
        <v>44826</v>
      </c>
      <c r="M30" s="16">
        <f t="shared" si="1"/>
        <v>44841</v>
      </c>
      <c r="N30" s="61" t="s">
        <v>142</v>
      </c>
      <c r="O30" s="23" t="s">
        <v>96</v>
      </c>
      <c r="P30" s="30" t="s">
        <v>143</v>
      </c>
      <c r="Q30" s="34"/>
      <c r="R30" s="19" t="s">
        <v>170</v>
      </c>
      <c r="S30" s="14"/>
      <c r="T30" s="14"/>
      <c r="U30" s="14"/>
      <c r="Z30" s="46"/>
    </row>
    <row r="31" spans="1:26" s="17" customFormat="1" x14ac:dyDescent="0.25">
      <c r="A31" s="14">
        <v>27</v>
      </c>
      <c r="B31" s="75" t="s">
        <v>11</v>
      </c>
      <c r="C31" s="19"/>
      <c r="D31" s="14" t="s">
        <v>152</v>
      </c>
      <c r="E31" s="50">
        <v>13182283</v>
      </c>
      <c r="F31" s="52"/>
      <c r="G31" s="50"/>
      <c r="H31" s="63">
        <f t="shared" si="0"/>
        <v>13182283</v>
      </c>
      <c r="I31" s="15" t="s">
        <v>49</v>
      </c>
      <c r="J31" s="15" t="s">
        <v>49</v>
      </c>
      <c r="K31" s="15"/>
      <c r="L31" s="16">
        <v>44827</v>
      </c>
      <c r="M31" s="16">
        <f t="shared" si="1"/>
        <v>44842</v>
      </c>
      <c r="N31" s="61" t="s">
        <v>122</v>
      </c>
      <c r="O31" s="26"/>
      <c r="P31" s="26"/>
      <c r="Q31" s="19"/>
      <c r="R31" s="19" t="s">
        <v>176</v>
      </c>
      <c r="S31" s="14"/>
      <c r="T31" s="14"/>
      <c r="U31" s="14"/>
      <c r="Z31" s="46"/>
    </row>
    <row r="32" spans="1:26" s="17" customFormat="1" x14ac:dyDescent="0.25">
      <c r="A32" s="14">
        <v>28</v>
      </c>
      <c r="B32" s="75" t="s">
        <v>40</v>
      </c>
      <c r="C32" s="19"/>
      <c r="D32" s="14" t="s">
        <v>151</v>
      </c>
      <c r="E32" s="50">
        <v>131344202</v>
      </c>
      <c r="F32" s="52"/>
      <c r="G32" s="70"/>
      <c r="H32" s="63">
        <f t="shared" si="0"/>
        <v>131344202</v>
      </c>
      <c r="I32" s="15" t="s">
        <v>49</v>
      </c>
      <c r="J32" s="15"/>
      <c r="K32" s="15"/>
      <c r="L32" s="16">
        <v>44827</v>
      </c>
      <c r="M32" s="16">
        <f t="shared" si="1"/>
        <v>44842</v>
      </c>
      <c r="N32" s="57" t="s">
        <v>74</v>
      </c>
      <c r="O32" s="26"/>
      <c r="P32" s="26"/>
      <c r="Q32" s="19"/>
      <c r="R32" s="19" t="s">
        <v>183</v>
      </c>
      <c r="S32" s="14"/>
      <c r="T32" s="14"/>
      <c r="U32" s="75"/>
      <c r="Z32" s="46"/>
    </row>
    <row r="33" spans="1:26" s="17" customFormat="1" ht="93.75" x14ac:dyDescent="0.25">
      <c r="A33" s="14">
        <v>29</v>
      </c>
      <c r="B33" s="75" t="s">
        <v>42</v>
      </c>
      <c r="C33" s="19"/>
      <c r="D33" s="14" t="s">
        <v>152</v>
      </c>
      <c r="E33" s="50">
        <v>102067137</v>
      </c>
      <c r="F33" s="52"/>
      <c r="G33" s="50"/>
      <c r="H33" s="63">
        <f t="shared" si="0"/>
        <v>102067137</v>
      </c>
      <c r="I33" s="15" t="s">
        <v>49</v>
      </c>
      <c r="J33" s="15"/>
      <c r="K33" s="15"/>
      <c r="L33" s="16">
        <v>44826</v>
      </c>
      <c r="M33" s="16">
        <f t="shared" si="1"/>
        <v>44841</v>
      </c>
      <c r="N33" s="62" t="s">
        <v>97</v>
      </c>
      <c r="O33" s="30" t="s">
        <v>99</v>
      </c>
      <c r="P33" s="26"/>
      <c r="Q33" s="18" t="s">
        <v>98</v>
      </c>
      <c r="R33" s="34" t="s">
        <v>185</v>
      </c>
      <c r="S33" s="14"/>
      <c r="T33" s="14"/>
      <c r="U33" s="14"/>
      <c r="Z33" s="46"/>
    </row>
    <row r="34" spans="1:26" s="17" customFormat="1" x14ac:dyDescent="0.25">
      <c r="A34" s="14">
        <v>30</v>
      </c>
      <c r="B34" s="75" t="s">
        <v>62</v>
      </c>
      <c r="C34" s="19"/>
      <c r="D34" s="14" t="s">
        <v>152</v>
      </c>
      <c r="E34" s="50">
        <v>35600602</v>
      </c>
      <c r="F34" s="52"/>
      <c r="G34" s="50"/>
      <c r="H34" s="63">
        <f t="shared" si="0"/>
        <v>35600602</v>
      </c>
      <c r="I34" s="15"/>
      <c r="J34" s="15"/>
      <c r="K34" s="15" t="s">
        <v>49</v>
      </c>
      <c r="L34" s="16">
        <v>44827</v>
      </c>
      <c r="M34" s="16">
        <f t="shared" si="1"/>
        <v>44842</v>
      </c>
      <c r="N34" s="22" t="s">
        <v>134</v>
      </c>
      <c r="O34" s="26"/>
      <c r="P34" s="26"/>
      <c r="Q34" s="19"/>
      <c r="R34" s="19" t="s">
        <v>134</v>
      </c>
      <c r="S34" s="14"/>
      <c r="T34" s="14"/>
      <c r="U34" s="14"/>
      <c r="Z34" s="46"/>
    </row>
    <row r="35" spans="1:26" s="17" customFormat="1" ht="46.9" x14ac:dyDescent="0.25">
      <c r="A35" s="14">
        <v>31</v>
      </c>
      <c r="B35" s="75" t="s">
        <v>41</v>
      </c>
      <c r="C35" s="19"/>
      <c r="D35" s="14" t="s">
        <v>152</v>
      </c>
      <c r="E35" s="50">
        <v>94797817</v>
      </c>
      <c r="F35" s="52"/>
      <c r="G35" s="50"/>
      <c r="H35" s="63">
        <f t="shared" si="0"/>
        <v>94797817</v>
      </c>
      <c r="I35" s="15" t="s">
        <v>49</v>
      </c>
      <c r="J35" s="15"/>
      <c r="K35" s="15"/>
      <c r="L35" s="16">
        <v>44827</v>
      </c>
      <c r="M35" s="16">
        <f t="shared" si="1"/>
        <v>44842</v>
      </c>
      <c r="N35" s="61" t="s">
        <v>140</v>
      </c>
      <c r="O35" s="26"/>
      <c r="P35" s="30" t="s">
        <v>141</v>
      </c>
      <c r="Q35" s="75"/>
      <c r="R35" s="75" t="s">
        <v>173</v>
      </c>
      <c r="S35" s="14"/>
      <c r="T35" s="14"/>
      <c r="U35" s="14"/>
      <c r="Z35" s="46"/>
    </row>
    <row r="36" spans="1:26" s="17" customFormat="1" x14ac:dyDescent="0.25">
      <c r="A36" s="14">
        <v>32</v>
      </c>
      <c r="B36" s="75" t="s">
        <v>12</v>
      </c>
      <c r="C36" s="19"/>
      <c r="D36" s="14" t="s">
        <v>152</v>
      </c>
      <c r="E36" s="50">
        <v>5272463</v>
      </c>
      <c r="F36" s="52"/>
      <c r="G36" s="50"/>
      <c r="H36" s="63">
        <f t="shared" si="0"/>
        <v>5272463</v>
      </c>
      <c r="I36" s="15" t="s">
        <v>49</v>
      </c>
      <c r="J36" s="15"/>
      <c r="K36" s="15"/>
      <c r="L36" s="16">
        <v>44827</v>
      </c>
      <c r="M36" s="16">
        <f t="shared" si="1"/>
        <v>44842</v>
      </c>
      <c r="N36" s="60" t="s">
        <v>130</v>
      </c>
      <c r="O36" s="26" t="s">
        <v>128</v>
      </c>
      <c r="P36" s="26" t="s">
        <v>129</v>
      </c>
      <c r="Q36" s="19" t="s">
        <v>127</v>
      </c>
      <c r="R36" s="34" t="s">
        <v>175</v>
      </c>
      <c r="S36" s="22" t="s">
        <v>133</v>
      </c>
      <c r="T36" s="14"/>
      <c r="U36" s="14"/>
      <c r="Z36" s="46"/>
    </row>
    <row r="37" spans="1:26" s="17" customFormat="1" x14ac:dyDescent="0.25">
      <c r="A37" s="14">
        <v>33</v>
      </c>
      <c r="B37" s="75" t="s">
        <v>69</v>
      </c>
      <c r="C37" s="19"/>
      <c r="D37" s="14" t="s">
        <v>152</v>
      </c>
      <c r="E37" s="50">
        <v>171602533.93251181</v>
      </c>
      <c r="F37" s="52"/>
      <c r="G37" s="50"/>
      <c r="H37" s="63">
        <f t="shared" ref="H37:H57" si="2">E37-G37</f>
        <v>171602533.93251181</v>
      </c>
      <c r="I37" s="15"/>
      <c r="J37" s="15"/>
      <c r="K37" s="15" t="s">
        <v>49</v>
      </c>
      <c r="L37" s="16">
        <v>44828</v>
      </c>
      <c r="M37" s="16">
        <f t="shared" ref="M37:M57" si="3">L37+15</f>
        <v>44843</v>
      </c>
      <c r="N37" s="22" t="s">
        <v>135</v>
      </c>
      <c r="O37" s="26"/>
      <c r="P37" s="26"/>
      <c r="Q37" s="19"/>
      <c r="R37" s="22" t="s">
        <v>135</v>
      </c>
      <c r="S37" s="14"/>
      <c r="T37" s="14"/>
      <c r="U37" s="14"/>
      <c r="Z37" s="46"/>
    </row>
    <row r="38" spans="1:26" s="17" customFormat="1" x14ac:dyDescent="0.25">
      <c r="A38" s="14">
        <v>34</v>
      </c>
      <c r="B38" s="75" t="s">
        <v>13</v>
      </c>
      <c r="C38" s="19"/>
      <c r="D38" s="14" t="s">
        <v>152</v>
      </c>
      <c r="E38" s="50">
        <v>1325958</v>
      </c>
      <c r="F38" s="52"/>
      <c r="G38" s="50"/>
      <c r="H38" s="63">
        <f t="shared" si="2"/>
        <v>1325958</v>
      </c>
      <c r="I38" s="15"/>
      <c r="J38" s="15"/>
      <c r="K38" s="15" t="s">
        <v>49</v>
      </c>
      <c r="L38" s="16">
        <v>44827</v>
      </c>
      <c r="M38" s="16">
        <f t="shared" si="3"/>
        <v>44842</v>
      </c>
      <c r="N38" s="22" t="s">
        <v>124</v>
      </c>
      <c r="O38" s="26"/>
      <c r="P38" s="26"/>
      <c r="Q38" s="19"/>
      <c r="R38" s="22" t="s">
        <v>124</v>
      </c>
      <c r="S38" s="14"/>
      <c r="T38" s="14"/>
      <c r="U38" s="14"/>
      <c r="Z38" s="46"/>
    </row>
    <row r="39" spans="1:26" s="17" customFormat="1" x14ac:dyDescent="0.25">
      <c r="A39" s="14">
        <v>35</v>
      </c>
      <c r="B39" s="75" t="s">
        <v>43</v>
      </c>
      <c r="C39" s="19"/>
      <c r="D39" s="14" t="s">
        <v>152</v>
      </c>
      <c r="E39" s="50">
        <v>58837983</v>
      </c>
      <c r="F39" s="52"/>
      <c r="G39" s="50"/>
      <c r="H39" s="63">
        <f t="shared" si="2"/>
        <v>58837983</v>
      </c>
      <c r="I39" s="15" t="s">
        <v>49</v>
      </c>
      <c r="J39" s="15"/>
      <c r="K39" s="15"/>
      <c r="L39" s="16">
        <v>44827</v>
      </c>
      <c r="M39" s="16">
        <f t="shared" si="3"/>
        <v>44842</v>
      </c>
      <c r="N39" s="59" t="s">
        <v>81</v>
      </c>
      <c r="O39" s="26"/>
      <c r="P39" s="26"/>
      <c r="Q39" s="34"/>
      <c r="R39" s="19" t="s">
        <v>168</v>
      </c>
      <c r="S39" s="14"/>
      <c r="T39" s="14"/>
      <c r="U39" s="14"/>
      <c r="Z39" s="46"/>
    </row>
    <row r="40" spans="1:26" s="17" customFormat="1" x14ac:dyDescent="0.25">
      <c r="A40" s="14">
        <v>36</v>
      </c>
      <c r="B40" s="75" t="s">
        <v>123</v>
      </c>
      <c r="C40" s="19"/>
      <c r="D40" s="14" t="s">
        <v>152</v>
      </c>
      <c r="E40" s="50">
        <v>11312558</v>
      </c>
      <c r="F40" s="52"/>
      <c r="G40" s="50"/>
      <c r="H40" s="63">
        <f t="shared" si="2"/>
        <v>11312558</v>
      </c>
      <c r="I40" s="15"/>
      <c r="J40" s="15"/>
      <c r="K40" s="15" t="s">
        <v>49</v>
      </c>
      <c r="L40" s="16">
        <v>44827</v>
      </c>
      <c r="M40" s="16">
        <f t="shared" si="3"/>
        <v>44842</v>
      </c>
      <c r="N40" s="23" t="s">
        <v>139</v>
      </c>
      <c r="O40" s="26"/>
      <c r="P40" s="26"/>
      <c r="Q40" s="19"/>
      <c r="R40" s="19" t="s">
        <v>149</v>
      </c>
      <c r="S40" s="14"/>
      <c r="T40" s="14"/>
      <c r="U40" s="14"/>
      <c r="Z40" s="46"/>
    </row>
    <row r="41" spans="1:26" s="17" customFormat="1" ht="62.5" x14ac:dyDescent="0.25">
      <c r="A41" s="14">
        <v>37</v>
      </c>
      <c r="B41" s="75" t="s">
        <v>44</v>
      </c>
      <c r="C41" s="19"/>
      <c r="D41" s="14" t="s">
        <v>152</v>
      </c>
      <c r="E41" s="50">
        <v>45592473</v>
      </c>
      <c r="F41" s="52"/>
      <c r="G41" s="50"/>
      <c r="H41" s="63">
        <f t="shared" si="2"/>
        <v>45592473</v>
      </c>
      <c r="I41" s="15" t="s">
        <v>49</v>
      </c>
      <c r="J41" s="15"/>
      <c r="K41" s="15"/>
      <c r="L41" s="16">
        <v>44827</v>
      </c>
      <c r="M41" s="16">
        <f t="shared" si="3"/>
        <v>44842</v>
      </c>
      <c r="N41" s="62" t="s">
        <v>100</v>
      </c>
      <c r="O41" s="30" t="s">
        <v>102</v>
      </c>
      <c r="P41" s="30" t="s">
        <v>101</v>
      </c>
      <c r="Q41" s="18" t="s">
        <v>103</v>
      </c>
      <c r="R41" s="34" t="s">
        <v>177</v>
      </c>
      <c r="S41" s="14"/>
      <c r="T41" s="14"/>
      <c r="U41" s="14"/>
      <c r="Z41" s="46"/>
    </row>
    <row r="42" spans="1:26" s="17" customFormat="1" x14ac:dyDescent="0.25">
      <c r="A42" s="14">
        <v>38</v>
      </c>
      <c r="B42" s="75" t="s">
        <v>14</v>
      </c>
      <c r="C42" s="19"/>
      <c r="D42" s="14" t="s">
        <v>152</v>
      </c>
      <c r="E42" s="50">
        <v>544154860</v>
      </c>
      <c r="F42" s="52"/>
      <c r="G42" s="50"/>
      <c r="H42" s="63">
        <f t="shared" si="2"/>
        <v>544154860</v>
      </c>
      <c r="I42" s="15" t="s">
        <v>49</v>
      </c>
      <c r="J42" s="15"/>
      <c r="K42" s="15"/>
      <c r="L42" s="16">
        <v>44827</v>
      </c>
      <c r="M42" s="16">
        <f t="shared" si="3"/>
        <v>44842</v>
      </c>
      <c r="N42" s="59" t="s">
        <v>82</v>
      </c>
      <c r="O42" s="26"/>
      <c r="P42" s="26"/>
      <c r="Q42" s="34"/>
      <c r="R42" s="19" t="s">
        <v>168</v>
      </c>
      <c r="S42" s="14"/>
      <c r="T42" s="14"/>
      <c r="U42" s="14"/>
      <c r="Z42" s="46"/>
    </row>
    <row r="43" spans="1:26" s="17" customFormat="1" x14ac:dyDescent="0.25">
      <c r="A43" s="14">
        <v>39</v>
      </c>
      <c r="B43" s="75" t="s">
        <v>15</v>
      </c>
      <c r="C43" s="19"/>
      <c r="D43" s="14" t="s">
        <v>152</v>
      </c>
      <c r="E43" s="50">
        <v>26433875</v>
      </c>
      <c r="F43" s="52"/>
      <c r="G43" s="50"/>
      <c r="H43" s="63">
        <f t="shared" si="2"/>
        <v>26433875</v>
      </c>
      <c r="I43" s="15" t="s">
        <v>49</v>
      </c>
      <c r="J43" s="15"/>
      <c r="K43" s="15"/>
      <c r="L43" s="16">
        <v>44827</v>
      </c>
      <c r="M43" s="16">
        <f t="shared" si="3"/>
        <v>44842</v>
      </c>
      <c r="N43" s="59" t="s">
        <v>85</v>
      </c>
      <c r="O43" s="26" t="s">
        <v>84</v>
      </c>
      <c r="P43" s="26" t="s">
        <v>83</v>
      </c>
      <c r="Q43" s="34"/>
      <c r="R43" s="34" t="s">
        <v>178</v>
      </c>
      <c r="S43" s="14"/>
      <c r="T43" s="14"/>
      <c r="U43" s="14"/>
      <c r="Z43" s="46"/>
    </row>
    <row r="44" spans="1:26" s="17" customFormat="1" x14ac:dyDescent="0.25">
      <c r="A44" s="14">
        <v>40</v>
      </c>
      <c r="B44" s="75" t="s">
        <v>45</v>
      </c>
      <c r="C44" s="19"/>
      <c r="D44" s="14" t="s">
        <v>151</v>
      </c>
      <c r="E44" s="50">
        <v>920004</v>
      </c>
      <c r="F44" s="52"/>
      <c r="G44" s="70"/>
      <c r="H44" s="63">
        <f t="shared" si="2"/>
        <v>920004</v>
      </c>
      <c r="I44" s="15"/>
      <c r="J44" s="15"/>
      <c r="K44" s="15" t="s">
        <v>49</v>
      </c>
      <c r="L44" s="16">
        <v>44827</v>
      </c>
      <c r="M44" s="16">
        <f t="shared" si="3"/>
        <v>44842</v>
      </c>
      <c r="N44" s="74" t="s">
        <v>139</v>
      </c>
      <c r="O44" s="26"/>
      <c r="P44" s="26"/>
      <c r="Q44" s="19"/>
      <c r="R44" s="19" t="s">
        <v>160</v>
      </c>
      <c r="S44" s="14"/>
      <c r="T44" s="14"/>
      <c r="U44" s="14"/>
      <c r="Z44" s="46"/>
    </row>
    <row r="45" spans="1:26" s="17" customFormat="1" x14ac:dyDescent="0.25">
      <c r="A45" s="14">
        <v>41</v>
      </c>
      <c r="B45" s="75" t="s">
        <v>16</v>
      </c>
      <c r="C45" s="19"/>
      <c r="D45" s="14" t="s">
        <v>151</v>
      </c>
      <c r="E45" s="50">
        <v>15292889</v>
      </c>
      <c r="F45" s="52"/>
      <c r="G45" s="70"/>
      <c r="H45" s="63">
        <f t="shared" si="2"/>
        <v>15292889</v>
      </c>
      <c r="I45" s="15"/>
      <c r="J45" s="15"/>
      <c r="K45" s="15" t="s">
        <v>49</v>
      </c>
      <c r="L45" s="16">
        <v>44828</v>
      </c>
      <c r="M45" s="16">
        <f t="shared" si="3"/>
        <v>44843</v>
      </c>
      <c r="N45" s="23" t="s">
        <v>139</v>
      </c>
      <c r="O45" s="26" t="s">
        <v>113</v>
      </c>
      <c r="P45" s="26"/>
      <c r="Q45" s="19"/>
      <c r="R45" s="19" t="s">
        <v>160</v>
      </c>
      <c r="S45" s="14"/>
      <c r="T45" s="14"/>
      <c r="U45" s="14"/>
      <c r="Z45" s="46"/>
    </row>
    <row r="46" spans="1:26" s="17" customFormat="1" x14ac:dyDescent="0.25">
      <c r="A46" s="14">
        <v>42</v>
      </c>
      <c r="B46" s="75" t="s">
        <v>153</v>
      </c>
      <c r="C46" s="19"/>
      <c r="D46" s="14" t="s">
        <v>152</v>
      </c>
      <c r="E46" s="50">
        <v>8705046</v>
      </c>
      <c r="F46" s="52"/>
      <c r="G46" s="50"/>
      <c r="H46" s="63">
        <f t="shared" si="2"/>
        <v>8705046</v>
      </c>
      <c r="I46" s="15"/>
      <c r="J46" s="15"/>
      <c r="K46" s="15" t="s">
        <v>49</v>
      </c>
      <c r="L46" s="16">
        <v>44827</v>
      </c>
      <c r="M46" s="16">
        <f t="shared" si="3"/>
        <v>44842</v>
      </c>
      <c r="N46" s="22" t="s">
        <v>135</v>
      </c>
      <c r="O46" s="26"/>
      <c r="P46" s="26"/>
      <c r="Q46" s="19"/>
      <c r="R46" s="34" t="s">
        <v>179</v>
      </c>
      <c r="S46" s="14"/>
      <c r="T46" s="14"/>
      <c r="U46" s="14"/>
      <c r="Z46" s="46"/>
    </row>
    <row r="47" spans="1:26" s="17" customFormat="1" x14ac:dyDescent="0.25">
      <c r="A47" s="14">
        <v>43</v>
      </c>
      <c r="B47" s="75" t="s">
        <v>17</v>
      </c>
      <c r="C47" s="19"/>
      <c r="D47" s="14" t="s">
        <v>151</v>
      </c>
      <c r="E47" s="50">
        <v>22519282</v>
      </c>
      <c r="F47" s="52"/>
      <c r="G47" s="70"/>
      <c r="H47" s="63">
        <f t="shared" si="2"/>
        <v>22519282</v>
      </c>
      <c r="I47" s="15" t="s">
        <v>49</v>
      </c>
      <c r="J47" s="15"/>
      <c r="K47" s="15"/>
      <c r="L47" s="16">
        <v>44827</v>
      </c>
      <c r="M47" s="16">
        <f t="shared" si="3"/>
        <v>44842</v>
      </c>
      <c r="N47" s="59" t="s">
        <v>86</v>
      </c>
      <c r="O47" s="26" t="s">
        <v>105</v>
      </c>
      <c r="P47" s="27" t="s">
        <v>104</v>
      </c>
      <c r="Q47" s="34"/>
      <c r="R47" s="19" t="s">
        <v>160</v>
      </c>
      <c r="S47" s="14"/>
      <c r="T47" s="14"/>
      <c r="U47" s="14"/>
      <c r="Z47" s="46"/>
    </row>
    <row r="48" spans="1:26" s="17" customFormat="1" x14ac:dyDescent="0.25">
      <c r="A48" s="14">
        <v>44</v>
      </c>
      <c r="B48" s="75" t="s">
        <v>18</v>
      </c>
      <c r="C48" s="19"/>
      <c r="D48" s="14" t="s">
        <v>151</v>
      </c>
      <c r="E48" s="50">
        <v>1005731</v>
      </c>
      <c r="F48" s="52"/>
      <c r="G48" s="70"/>
      <c r="H48" s="63">
        <f t="shared" si="2"/>
        <v>1005731</v>
      </c>
      <c r="I48" s="15"/>
      <c r="J48" s="15"/>
      <c r="K48" s="15" t="s">
        <v>49</v>
      </c>
      <c r="L48" s="16">
        <v>44827</v>
      </c>
      <c r="M48" s="16">
        <f t="shared" si="3"/>
        <v>44842</v>
      </c>
      <c r="N48" s="22" t="s">
        <v>135</v>
      </c>
      <c r="O48" s="26"/>
      <c r="P48" s="26"/>
      <c r="Q48" s="75"/>
      <c r="R48" s="19" t="s">
        <v>160</v>
      </c>
      <c r="S48" s="14"/>
      <c r="T48" s="14"/>
      <c r="U48" s="14"/>
      <c r="Z48" s="46"/>
    </row>
    <row r="49" spans="1:26" s="17" customFormat="1" x14ac:dyDescent="0.25">
      <c r="A49" s="14">
        <v>45</v>
      </c>
      <c r="B49" s="75" t="s">
        <v>63</v>
      </c>
      <c r="C49" s="19"/>
      <c r="D49" s="14" t="s">
        <v>151</v>
      </c>
      <c r="E49" s="50">
        <v>593062666</v>
      </c>
      <c r="F49" s="52"/>
      <c r="G49" s="70"/>
      <c r="H49" s="63">
        <f t="shared" si="2"/>
        <v>593062666</v>
      </c>
      <c r="I49" s="15" t="s">
        <v>49</v>
      </c>
      <c r="J49" s="15"/>
      <c r="K49" s="15"/>
      <c r="L49" s="16">
        <v>44827</v>
      </c>
      <c r="M49" s="16">
        <f t="shared" si="3"/>
        <v>44842</v>
      </c>
      <c r="N49" s="59" t="s">
        <v>87</v>
      </c>
      <c r="O49" s="26" t="s">
        <v>106</v>
      </c>
      <c r="P49" s="26" t="s">
        <v>107</v>
      </c>
      <c r="Q49" s="34"/>
      <c r="R49" s="19" t="s">
        <v>174</v>
      </c>
      <c r="S49" s="14"/>
      <c r="T49" s="14"/>
      <c r="U49" s="14"/>
      <c r="Z49" s="46"/>
    </row>
    <row r="50" spans="1:26" s="17" customFormat="1" x14ac:dyDescent="0.25">
      <c r="A50" s="14">
        <v>46</v>
      </c>
      <c r="B50" s="75" t="s">
        <v>68</v>
      </c>
      <c r="C50" s="19"/>
      <c r="D50" s="14" t="s">
        <v>151</v>
      </c>
      <c r="E50" s="50">
        <v>15435681</v>
      </c>
      <c r="F50" s="52"/>
      <c r="G50" s="70"/>
      <c r="H50" s="63">
        <f t="shared" si="2"/>
        <v>15435681</v>
      </c>
      <c r="I50" s="15" t="s">
        <v>49</v>
      </c>
      <c r="J50" s="15"/>
      <c r="K50" s="15"/>
      <c r="L50" s="16">
        <v>44827</v>
      </c>
      <c r="M50" s="16">
        <f t="shared" si="3"/>
        <v>44842</v>
      </c>
      <c r="N50" s="57" t="s">
        <v>111</v>
      </c>
      <c r="O50" s="33" t="s">
        <v>112</v>
      </c>
      <c r="P50" s="26"/>
      <c r="Q50" s="75" t="s">
        <v>114</v>
      </c>
      <c r="R50" s="19" t="s">
        <v>160</v>
      </c>
      <c r="S50" s="14"/>
      <c r="T50" s="14"/>
      <c r="U50" s="14"/>
      <c r="Z50" s="46"/>
    </row>
    <row r="51" spans="1:26" s="17" customFormat="1" x14ac:dyDescent="0.25">
      <c r="A51" s="14">
        <v>47</v>
      </c>
      <c r="B51" s="75" t="s">
        <v>19</v>
      </c>
      <c r="C51" s="19"/>
      <c r="D51" s="14" t="s">
        <v>152</v>
      </c>
      <c r="E51" s="50">
        <v>41785473</v>
      </c>
      <c r="F51" s="52"/>
      <c r="G51" s="50"/>
      <c r="H51" s="63">
        <f t="shared" si="2"/>
        <v>41785473</v>
      </c>
      <c r="I51" s="15" t="s">
        <v>49</v>
      </c>
      <c r="J51" s="15"/>
      <c r="K51" s="15"/>
      <c r="L51" s="16">
        <v>44827</v>
      </c>
      <c r="M51" s="16">
        <f t="shared" si="3"/>
        <v>44842</v>
      </c>
      <c r="N51" s="64" t="s">
        <v>88</v>
      </c>
      <c r="O51" s="26"/>
      <c r="P51" s="26"/>
      <c r="Q51" s="19"/>
      <c r="R51" s="65" t="s">
        <v>180</v>
      </c>
      <c r="S51" s="14"/>
      <c r="T51" s="14"/>
      <c r="U51" s="14"/>
      <c r="Z51" s="46"/>
    </row>
    <row r="52" spans="1:26" s="17" customFormat="1" ht="15.65" customHeight="1" x14ac:dyDescent="0.25">
      <c r="A52" s="14">
        <v>48</v>
      </c>
      <c r="B52" s="75" t="s">
        <v>35</v>
      </c>
      <c r="C52" s="19"/>
      <c r="D52" s="14" t="s">
        <v>151</v>
      </c>
      <c r="E52" s="50">
        <v>3858841</v>
      </c>
      <c r="F52" s="52"/>
      <c r="G52" s="70"/>
      <c r="H52" s="63">
        <f t="shared" si="2"/>
        <v>3858841</v>
      </c>
      <c r="I52" s="15" t="s">
        <v>49</v>
      </c>
      <c r="J52" s="15"/>
      <c r="K52" s="15"/>
      <c r="L52" s="16">
        <v>44827</v>
      </c>
      <c r="M52" s="16">
        <f t="shared" si="3"/>
        <v>44842</v>
      </c>
      <c r="N52" s="22" t="s">
        <v>133</v>
      </c>
      <c r="O52" s="26" t="s">
        <v>131</v>
      </c>
      <c r="P52" s="26"/>
      <c r="Q52" s="19" t="s">
        <v>132</v>
      </c>
      <c r="R52" s="19" t="s">
        <v>160</v>
      </c>
      <c r="S52" s="14"/>
      <c r="T52" s="14"/>
      <c r="U52" s="14"/>
      <c r="Z52" s="46"/>
    </row>
    <row r="53" spans="1:26" s="17" customFormat="1" ht="15.65" customHeight="1" x14ac:dyDescent="0.25">
      <c r="A53" s="14">
        <v>49</v>
      </c>
      <c r="B53" s="75" t="s">
        <v>46</v>
      </c>
      <c r="C53" s="19"/>
      <c r="D53" s="14" t="s">
        <v>151</v>
      </c>
      <c r="E53" s="50">
        <v>26782481</v>
      </c>
      <c r="F53" s="52"/>
      <c r="G53" s="70"/>
      <c r="H53" s="63">
        <f t="shared" si="2"/>
        <v>26782481</v>
      </c>
      <c r="I53" s="15" t="s">
        <v>49</v>
      </c>
      <c r="J53" s="15"/>
      <c r="K53" s="15"/>
      <c r="L53" s="16">
        <v>44827</v>
      </c>
      <c r="M53" s="16">
        <f t="shared" si="3"/>
        <v>44842</v>
      </c>
      <c r="N53" s="59" t="s">
        <v>75</v>
      </c>
      <c r="O53" s="26" t="s">
        <v>108</v>
      </c>
      <c r="P53" s="26"/>
      <c r="Q53" s="34"/>
      <c r="R53" s="19" t="s">
        <v>161</v>
      </c>
      <c r="S53" s="41"/>
      <c r="T53" s="14"/>
      <c r="U53" s="14"/>
      <c r="Z53" s="46"/>
    </row>
    <row r="54" spans="1:26" s="17" customFormat="1" ht="62.5" x14ac:dyDescent="0.25">
      <c r="A54" s="14">
        <v>50</v>
      </c>
      <c r="B54" s="75" t="s">
        <v>21</v>
      </c>
      <c r="C54" s="19"/>
      <c r="D54" s="14" t="s">
        <v>152</v>
      </c>
      <c r="E54" s="50">
        <v>364177471</v>
      </c>
      <c r="F54" s="52"/>
      <c r="G54" s="50"/>
      <c r="H54" s="63">
        <f t="shared" si="2"/>
        <v>364177471</v>
      </c>
      <c r="I54" s="15" t="s">
        <v>49</v>
      </c>
      <c r="J54" s="15"/>
      <c r="K54" s="15"/>
      <c r="L54" s="16">
        <v>44827</v>
      </c>
      <c r="M54" s="16">
        <f t="shared" si="3"/>
        <v>44842</v>
      </c>
      <c r="N54" s="62" t="s">
        <v>110</v>
      </c>
      <c r="O54" s="26" t="s">
        <v>90</v>
      </c>
      <c r="P54" s="26" t="s">
        <v>89</v>
      </c>
      <c r="Q54" s="18" t="s">
        <v>109</v>
      </c>
      <c r="R54" s="18" t="s">
        <v>148</v>
      </c>
      <c r="S54" s="14"/>
      <c r="T54" s="14"/>
      <c r="U54" s="14"/>
      <c r="Z54" s="46"/>
    </row>
    <row r="55" spans="1:26" s="17" customFormat="1" x14ac:dyDescent="0.25">
      <c r="A55" s="14">
        <v>51</v>
      </c>
      <c r="B55" s="75" t="s">
        <v>20</v>
      </c>
      <c r="C55" s="19"/>
      <c r="D55" s="14" t="s">
        <v>152</v>
      </c>
      <c r="E55" s="50">
        <v>13585613</v>
      </c>
      <c r="F55" s="52"/>
      <c r="G55" s="50"/>
      <c r="H55" s="63">
        <f t="shared" si="2"/>
        <v>13585613</v>
      </c>
      <c r="I55" s="15" t="s">
        <v>49</v>
      </c>
      <c r="J55" s="15"/>
      <c r="K55" s="15"/>
      <c r="L55" s="16">
        <v>44827</v>
      </c>
      <c r="M55" s="16">
        <f t="shared" si="3"/>
        <v>44842</v>
      </c>
      <c r="N55" s="60" t="s">
        <v>119</v>
      </c>
      <c r="O55" s="33" t="s">
        <v>115</v>
      </c>
      <c r="P55" s="26"/>
      <c r="Q55" s="19"/>
      <c r="R55" s="22" t="s">
        <v>181</v>
      </c>
      <c r="S55" s="14"/>
      <c r="T55" s="14"/>
      <c r="U55" s="14"/>
      <c r="Z55" s="46"/>
    </row>
    <row r="56" spans="1:26" s="17" customFormat="1" x14ac:dyDescent="0.25">
      <c r="A56" s="14">
        <v>52</v>
      </c>
      <c r="B56" s="75" t="s">
        <v>22</v>
      </c>
      <c r="C56" s="19"/>
      <c r="D56" s="14" t="s">
        <v>152</v>
      </c>
      <c r="E56" s="50">
        <v>16015857</v>
      </c>
      <c r="F56" s="52"/>
      <c r="G56" s="50"/>
      <c r="H56" s="63">
        <f t="shared" si="2"/>
        <v>16015857</v>
      </c>
      <c r="I56" s="15" t="s">
        <v>49</v>
      </c>
      <c r="J56" s="15"/>
      <c r="K56" s="15"/>
      <c r="L56" s="16">
        <v>44827</v>
      </c>
      <c r="M56" s="16">
        <f t="shared" si="3"/>
        <v>44842</v>
      </c>
      <c r="N56" s="60" t="s">
        <v>119</v>
      </c>
      <c r="O56" s="26"/>
      <c r="P56" s="26"/>
      <c r="Q56" s="19"/>
      <c r="R56" s="22" t="s">
        <v>181</v>
      </c>
      <c r="S56" s="14"/>
      <c r="T56" s="14"/>
      <c r="U56" s="14"/>
      <c r="Z56" s="46"/>
    </row>
    <row r="57" spans="1:26" s="17" customFormat="1" x14ac:dyDescent="0.25">
      <c r="A57" s="14">
        <v>53</v>
      </c>
      <c r="B57" s="75" t="s">
        <v>23</v>
      </c>
      <c r="C57" s="19"/>
      <c r="D57" s="14" t="s">
        <v>151</v>
      </c>
      <c r="E57" s="50">
        <v>3613039</v>
      </c>
      <c r="F57" s="52"/>
      <c r="G57" s="70"/>
      <c r="H57" s="63">
        <f t="shared" si="2"/>
        <v>3613039</v>
      </c>
      <c r="I57" s="15"/>
      <c r="J57" s="15"/>
      <c r="K57" s="15" t="s">
        <v>49</v>
      </c>
      <c r="L57" s="16">
        <v>44827</v>
      </c>
      <c r="M57" s="16">
        <f t="shared" si="3"/>
        <v>44842</v>
      </c>
      <c r="N57" s="22" t="s">
        <v>135</v>
      </c>
      <c r="O57" s="26"/>
      <c r="P57" s="26"/>
      <c r="Q57" s="19"/>
      <c r="R57" s="19" t="s">
        <v>160</v>
      </c>
      <c r="S57" s="14"/>
      <c r="T57" s="14"/>
      <c r="U57" s="14"/>
      <c r="Z57" s="46"/>
    </row>
    <row r="58" spans="1:26" s="4" customFormat="1" x14ac:dyDescent="0.25">
      <c r="A58" s="39"/>
      <c r="B58" s="47" t="s">
        <v>26</v>
      </c>
      <c r="C58" s="6"/>
      <c r="D58" s="47"/>
      <c r="E58" s="69">
        <f>SUBTOTAL(9,E5:E57)</f>
        <v>6806200208.9325123</v>
      </c>
      <c r="F58" s="71"/>
      <c r="G58" s="72"/>
      <c r="H58" s="73">
        <f>SUBTOTAL(9,H5:H57)</f>
        <v>6698701764.9325123</v>
      </c>
      <c r="I58" s="7"/>
      <c r="J58" s="7"/>
      <c r="K58" s="7"/>
      <c r="L58" s="8"/>
      <c r="M58" s="8"/>
      <c r="N58" s="24"/>
      <c r="O58" s="31"/>
      <c r="P58" s="31"/>
      <c r="Q58" s="35"/>
      <c r="R58" s="48"/>
      <c r="S58" s="39"/>
      <c r="T58" s="39"/>
      <c r="U58" s="39"/>
      <c r="Z58" s="37"/>
    </row>
    <row r="59" spans="1:26" x14ac:dyDescent="0.25">
      <c r="B59" s="4"/>
      <c r="C59" s="4"/>
      <c r="D59" s="49"/>
      <c r="E59" s="37"/>
    </row>
  </sheetData>
  <mergeCells count="2">
    <mergeCell ref="A1:B1"/>
    <mergeCell ref="A2:B2"/>
  </mergeCells>
  <hyperlinks>
    <hyperlink ref="N7" r:id="rId1"/>
    <hyperlink ref="N6" r:id="rId2"/>
    <hyperlink ref="N10" r:id="rId3"/>
    <hyperlink ref="N9" r:id="rId4"/>
    <hyperlink ref="N8" r:id="rId5"/>
    <hyperlink ref="N21" r:id="rId6"/>
    <hyperlink ref="N15" r:id="rId7" display="lam.nguyen@aeoncitimart.vn, "/>
    <hyperlink ref="N24" r:id="rId8"/>
    <hyperlink ref="N25" r:id="rId9"/>
    <hyperlink ref="N26" r:id="rId10"/>
    <hyperlink ref="N30" r:id="rId11" display="bich-lieu.do@mmvietnam.com"/>
    <hyperlink ref="N33" r:id="rId12" display="novacommerce.ktcn@novaservices.com.vn_x000a_"/>
    <hyperlink ref="N39" r:id="rId13"/>
    <hyperlink ref="N41" r:id="rId14" display="diem.pt@annam-gourmet.com_x000a_"/>
    <hyperlink ref="N43" r:id="rId15"/>
    <hyperlink ref="N47" r:id="rId16"/>
    <hyperlink ref="N53" r:id="rId17"/>
    <hyperlink ref="N49" r:id="rId18"/>
    <hyperlink ref="N54" r:id="rId19" display="thuynt13@winmart.masangroup.com"/>
    <hyperlink ref="N51" r:id="rId20"/>
    <hyperlink ref="N42" r:id="rId21"/>
    <hyperlink ref="N35" r:id="rId22" display="ketoancongno@osifood.vn_x000a_"/>
    <hyperlink ref="N19" r:id="rId23"/>
    <hyperlink ref="N50" r:id="rId24"/>
    <hyperlink ref="N32" r:id="rId25"/>
    <hyperlink ref="N18" r:id="rId26" display="hong.nguyen@grovegroup.net"/>
    <hyperlink ref="N31" r:id="rId27"/>
    <hyperlink ref="N17" r:id="rId28"/>
    <hyperlink ref="N36" r:id="rId29" display="mainn5@onemount.com"/>
    <hyperlink ref="N29" r:id="rId30"/>
    <hyperlink ref="N28" r:id="rId31"/>
  </hyperlinks>
  <pageMargins left="0.25" right="0.25" top="0.35" bottom="0.3" header="0.2" footer="0.2"/>
  <pageSetup paperSize="9" orientation="portrait" r:id="rId32"/>
  <legacy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Công nợ_T12-21 đến T7-22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cp:lastPrinted>2022-10-29T00:47:38Z</cp:lastPrinted>
  <dcterms:created xsi:type="dcterms:W3CDTF">2022-09-17T04:48:43Z</dcterms:created>
  <dcterms:modified xsi:type="dcterms:W3CDTF">2022-10-31T20:12:25Z</dcterms:modified>
</cp:coreProperties>
</file>